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." sheetId="2" r:id="rId1"/>
    <sheet name="Лист2" sheetId="1" r:id="rId2"/>
    <sheet name="Лист3" sheetId="3" r:id="rId3"/>
  </sheets>
  <externalReferences>
    <externalReference r:id="rId4"/>
    <externalReference r:id="rId5"/>
    <externalReference r:id="rId6"/>
    <externalReference r:id="rId7"/>
  </externalReferences>
  <calcPr calcId="145621"/>
</workbook>
</file>

<file path=xl/calcChain.xml><?xml version="1.0" encoding="utf-8"?>
<calcChain xmlns="http://schemas.openxmlformats.org/spreadsheetml/2006/main">
  <c r="I17" i="2" l="1"/>
  <c r="I21" i="2"/>
  <c r="I23" i="2"/>
  <c r="H23" i="2"/>
  <c r="G23" i="2"/>
  <c r="H21" i="2"/>
  <c r="G21" i="2"/>
  <c r="I19" i="2"/>
  <c r="H19" i="2"/>
  <c r="G19" i="2"/>
  <c r="H17" i="2"/>
  <c r="G17" i="2"/>
  <c r="H15" i="2"/>
  <c r="G15" i="2"/>
  <c r="G12" i="2" l="1"/>
  <c r="H12" i="2"/>
  <c r="G19" i="1"/>
  <c r="G64" i="1" l="1"/>
  <c r="M93" i="1" l="1"/>
  <c r="L113" i="1"/>
  <c r="K113" i="1"/>
  <c r="H113" i="1"/>
  <c r="E113" i="1"/>
  <c r="I113" i="1" s="1"/>
  <c r="L112" i="1"/>
  <c r="K112" i="1"/>
  <c r="K110" i="1" s="1"/>
  <c r="H112" i="1"/>
  <c r="E112" i="1"/>
  <c r="I112" i="1" s="1"/>
  <c r="L110" i="1"/>
  <c r="G110" i="1"/>
  <c r="H110" i="1" s="1"/>
  <c r="F110" i="1"/>
  <c r="L108" i="1"/>
  <c r="L106" i="1" s="1"/>
  <c r="K108" i="1"/>
  <c r="K106" i="1" s="1"/>
  <c r="H108" i="1"/>
  <c r="E108" i="1"/>
  <c r="I108" i="1" s="1"/>
  <c r="G106" i="1"/>
  <c r="F106" i="1"/>
  <c r="E106" i="1"/>
  <c r="G105" i="1"/>
  <c r="I105" i="1" s="1"/>
  <c r="I104" i="1"/>
  <c r="H104" i="1"/>
  <c r="I103" i="1"/>
  <c r="H103" i="1"/>
  <c r="I102" i="1"/>
  <c r="H102" i="1"/>
  <c r="I101" i="1"/>
  <c r="H101" i="1"/>
  <c r="I100" i="1"/>
  <c r="H100" i="1"/>
  <c r="I99" i="1"/>
  <c r="H99" i="1"/>
  <c r="I98" i="1"/>
  <c r="H98" i="1"/>
  <c r="I97" i="1"/>
  <c r="H97" i="1"/>
  <c r="I96" i="1"/>
  <c r="H96" i="1"/>
  <c r="L94" i="1"/>
  <c r="K94" i="1"/>
  <c r="F94" i="1"/>
  <c r="E94" i="1"/>
  <c r="I92" i="1"/>
  <c r="H92" i="1"/>
  <c r="K91" i="1"/>
  <c r="L91" i="1" s="1"/>
  <c r="I91" i="1"/>
  <c r="H91" i="1"/>
  <c r="L90" i="1"/>
  <c r="K90" i="1"/>
  <c r="I90" i="1"/>
  <c r="H90" i="1"/>
  <c r="K89" i="1"/>
  <c r="L89" i="1" s="1"/>
  <c r="I89" i="1"/>
  <c r="H89" i="1"/>
  <c r="K88" i="1"/>
  <c r="L88" i="1" s="1"/>
  <c r="I88" i="1"/>
  <c r="H88" i="1"/>
  <c r="L87" i="1"/>
  <c r="K87" i="1"/>
  <c r="H87" i="1"/>
  <c r="E87" i="1"/>
  <c r="I87" i="1" s="1"/>
  <c r="K86" i="1"/>
  <c r="L86" i="1" s="1"/>
  <c r="I86" i="1"/>
  <c r="H86" i="1"/>
  <c r="G85" i="1"/>
  <c r="K85" i="1" s="1"/>
  <c r="L85" i="1" s="1"/>
  <c r="F83" i="1"/>
  <c r="I82" i="1"/>
  <c r="H82" i="1"/>
  <c r="I80" i="1"/>
  <c r="H80" i="1"/>
  <c r="I78" i="1"/>
  <c r="H78" i="1"/>
  <c r="I77" i="1"/>
  <c r="H77" i="1"/>
  <c r="I76" i="1"/>
  <c r="H76" i="1"/>
  <c r="I74" i="1"/>
  <c r="H74" i="1"/>
  <c r="I73" i="1"/>
  <c r="H73" i="1"/>
  <c r="I72" i="1"/>
  <c r="H72" i="1"/>
  <c r="I71" i="1"/>
  <c r="H71" i="1"/>
  <c r="G67" i="1"/>
  <c r="K67" i="1" s="1"/>
  <c r="L67" i="1" s="1"/>
  <c r="F67" i="1"/>
  <c r="G66" i="1"/>
  <c r="F66" i="1"/>
  <c r="K65" i="1"/>
  <c r="L65" i="1" s="1"/>
  <c r="I65" i="1"/>
  <c r="H65" i="1"/>
  <c r="K64" i="1"/>
  <c r="L64" i="1" s="1"/>
  <c r="F64" i="1"/>
  <c r="I63" i="1"/>
  <c r="H63" i="1"/>
  <c r="L62" i="1"/>
  <c r="K62" i="1"/>
  <c r="G62" i="1"/>
  <c r="F62" i="1"/>
  <c r="H62" i="1" s="1"/>
  <c r="E62" i="1"/>
  <c r="I62" i="1" s="1"/>
  <c r="G61" i="1"/>
  <c r="G58" i="1"/>
  <c r="K58" i="1" s="1"/>
  <c r="L58" i="1" s="1"/>
  <c r="E58" i="1"/>
  <c r="G57" i="1"/>
  <c r="E57" i="1"/>
  <c r="F55" i="1"/>
  <c r="G54" i="1"/>
  <c r="K54" i="1" s="1"/>
  <c r="L54" i="1" s="1"/>
  <c r="G53" i="1"/>
  <c r="K53" i="1" s="1"/>
  <c r="L53" i="1" s="1"/>
  <c r="G52" i="1"/>
  <c r="I52" i="1" s="1"/>
  <c r="I51" i="1"/>
  <c r="H51" i="1"/>
  <c r="K50" i="1"/>
  <c r="L50" i="1" s="1"/>
  <c r="I50" i="1"/>
  <c r="H50" i="1"/>
  <c r="F48" i="1"/>
  <c r="E48" i="1"/>
  <c r="G47" i="1"/>
  <c r="I47" i="1" s="1"/>
  <c r="K46" i="1"/>
  <c r="L46" i="1" s="1"/>
  <c r="I46" i="1"/>
  <c r="H46" i="1"/>
  <c r="G45" i="1"/>
  <c r="I45" i="1" s="1"/>
  <c r="G44" i="1"/>
  <c r="K44" i="1" s="1"/>
  <c r="L44" i="1" s="1"/>
  <c r="L43" i="1"/>
  <c r="K43" i="1"/>
  <c r="I43" i="1"/>
  <c r="H43" i="1"/>
  <c r="G42" i="1"/>
  <c r="H42" i="1" s="1"/>
  <c r="G41" i="1"/>
  <c r="I41" i="1" s="1"/>
  <c r="G40" i="1"/>
  <c r="K40" i="1" s="1"/>
  <c r="L40" i="1" s="1"/>
  <c r="G39" i="1"/>
  <c r="K39" i="1" s="1"/>
  <c r="F37" i="1"/>
  <c r="E37" i="1"/>
  <c r="I36" i="1"/>
  <c r="H36" i="1"/>
  <c r="I35" i="1"/>
  <c r="H35" i="1"/>
  <c r="G34" i="1"/>
  <c r="I34" i="1" s="1"/>
  <c r="G33" i="1"/>
  <c r="H33" i="1" s="1"/>
  <c r="K32" i="1"/>
  <c r="L32" i="1" s="1"/>
  <c r="H32" i="1"/>
  <c r="E32" i="1"/>
  <c r="I32" i="1" s="1"/>
  <c r="K31" i="1"/>
  <c r="K29" i="1" s="1"/>
  <c r="H31" i="1"/>
  <c r="E31" i="1"/>
  <c r="I31" i="1" s="1"/>
  <c r="G29" i="1"/>
  <c r="F29" i="1"/>
  <c r="G28" i="1"/>
  <c r="K28" i="1" s="1"/>
  <c r="L28" i="1" s="1"/>
  <c r="F28" i="1"/>
  <c r="E28" i="1"/>
  <c r="K27" i="1"/>
  <c r="L27" i="1" s="1"/>
  <c r="I27" i="1"/>
  <c r="H27" i="1"/>
  <c r="G26" i="1"/>
  <c r="K26" i="1" s="1"/>
  <c r="F26" i="1"/>
  <c r="F24" i="1" s="1"/>
  <c r="E26" i="1"/>
  <c r="I22" i="1"/>
  <c r="H22" i="1"/>
  <c r="L21" i="1"/>
  <c r="K21" i="1"/>
  <c r="G21" i="1"/>
  <c r="I21" i="1" s="1"/>
  <c r="L20" i="1"/>
  <c r="K20" i="1"/>
  <c r="G20" i="1"/>
  <c r="L19" i="1"/>
  <c r="K19" i="1"/>
  <c r="K17" i="1" s="1"/>
  <c r="I19" i="1"/>
  <c r="H19" i="1"/>
  <c r="F17" i="1"/>
  <c r="E17" i="1"/>
  <c r="I11" i="1"/>
  <c r="H11" i="1"/>
  <c r="I9" i="1"/>
  <c r="H9" i="1"/>
  <c r="I48" i="1" l="1"/>
  <c r="G55" i="1"/>
  <c r="H20" i="1"/>
  <c r="G17" i="1"/>
  <c r="K41" i="1"/>
  <c r="L41" i="1" s="1"/>
  <c r="E55" i="1"/>
  <c r="L17" i="1"/>
  <c r="E61" i="1"/>
  <c r="E59" i="1" s="1"/>
  <c r="F61" i="1"/>
  <c r="F59" i="1" s="1"/>
  <c r="F15" i="1" s="1"/>
  <c r="F13" i="1" s="1"/>
  <c r="K52" i="1"/>
  <c r="K34" i="1"/>
  <c r="L34" i="1" s="1"/>
  <c r="I42" i="1"/>
  <c r="K47" i="1"/>
  <c r="L47" i="1" s="1"/>
  <c r="H66" i="1"/>
  <c r="K42" i="1"/>
  <c r="L42" i="1" s="1"/>
  <c r="I66" i="1"/>
  <c r="I106" i="1"/>
  <c r="E110" i="1"/>
  <c r="K66" i="1"/>
  <c r="L66" i="1" s="1"/>
  <c r="G83" i="1"/>
  <c r="H83" i="1" s="1"/>
  <c r="H67" i="1"/>
  <c r="H85" i="1"/>
  <c r="I67" i="1"/>
  <c r="I85" i="1"/>
  <c r="I20" i="1"/>
  <c r="I33" i="1"/>
  <c r="K61" i="1"/>
  <c r="K33" i="1"/>
  <c r="L33" i="1" s="1"/>
  <c r="H41" i="1"/>
  <c r="E24" i="1"/>
  <c r="G59" i="1"/>
  <c r="K24" i="1"/>
  <c r="L26" i="1"/>
  <c r="L24" i="1" s="1"/>
  <c r="L83" i="1"/>
  <c r="L39" i="1"/>
  <c r="L37" i="1" s="1"/>
  <c r="K37" i="1"/>
  <c r="I55" i="1"/>
  <c r="H55" i="1"/>
  <c r="H28" i="1"/>
  <c r="I28" i="1"/>
  <c r="G37" i="1"/>
  <c r="I40" i="1"/>
  <c r="H54" i="1"/>
  <c r="H64" i="1"/>
  <c r="I54" i="1"/>
  <c r="H57" i="1"/>
  <c r="I64" i="1"/>
  <c r="H106" i="1"/>
  <c r="L31" i="1"/>
  <c r="L29" i="1" s="1"/>
  <c r="H34" i="1"/>
  <c r="G48" i="1"/>
  <c r="H52" i="1"/>
  <c r="H48" i="1" s="1"/>
  <c r="I57" i="1"/>
  <c r="E83" i="1"/>
  <c r="I110" i="1"/>
  <c r="E29" i="1"/>
  <c r="I29" i="1" s="1"/>
  <c r="K57" i="1"/>
  <c r="G24" i="1"/>
  <c r="H17" i="1"/>
  <c r="H29" i="1"/>
  <c r="H44" i="1"/>
  <c r="H39" i="1"/>
  <c r="I44" i="1"/>
  <c r="H53" i="1"/>
  <c r="H58" i="1"/>
  <c r="H21" i="1"/>
  <c r="I17" i="1"/>
  <c r="I39" i="1"/>
  <c r="K83" i="1"/>
  <c r="H47" i="1"/>
  <c r="I53" i="1"/>
  <c r="I58" i="1"/>
  <c r="G94" i="1"/>
  <c r="H105" i="1"/>
  <c r="H45" i="1"/>
  <c r="H40" i="1"/>
  <c r="H26" i="1"/>
  <c r="K45" i="1"/>
  <c r="L45" i="1" s="1"/>
  <c r="I26" i="1"/>
  <c r="I59" i="1" l="1"/>
  <c r="I83" i="1"/>
  <c r="I61" i="1"/>
  <c r="H61" i="1"/>
  <c r="L52" i="1"/>
  <c r="L48" i="1" s="1"/>
  <c r="K48" i="1"/>
  <c r="H59" i="1"/>
  <c r="L61" i="1"/>
  <c r="L59" i="1" s="1"/>
  <c r="K59" i="1"/>
  <c r="E15" i="1"/>
  <c r="E13" i="1" s="1"/>
  <c r="I24" i="1"/>
  <c r="H24" i="1"/>
  <c r="I37" i="1"/>
  <c r="H37" i="1"/>
  <c r="I94" i="1"/>
  <c r="H94" i="1"/>
  <c r="G15" i="1"/>
  <c r="I15" i="2" s="1"/>
  <c r="I12" i="2" s="1"/>
  <c r="K55" i="1"/>
  <c r="L57" i="1"/>
  <c r="L55" i="1" s="1"/>
  <c r="L15" i="1" l="1"/>
  <c r="L13" i="1" s="1"/>
  <c r="K15" i="1"/>
  <c r="K13" i="1" s="1"/>
  <c r="I15" i="1"/>
  <c r="I13" i="1" s="1"/>
  <c r="G13" i="1"/>
  <c r="H15" i="1"/>
  <c r="H13" i="1" s="1"/>
</calcChain>
</file>

<file path=xl/comments1.xml><?xml version="1.0" encoding="utf-8"?>
<comments xmlns="http://schemas.openxmlformats.org/spreadsheetml/2006/main">
  <authors>
    <author>Автор</author>
  </authors>
  <commentList>
    <comment ref="J5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ՀՀ հակակոռուպցիոն կոմիտեի ք․ Երևան, Վ․ Վաղարշյան 13ա հասցեում անհրաժեշտ է 2 զենքով պահնորդ 24/7 ռեժիմով, 1 առանց զենքի պահնորդ 8/5 ռեժիմով։ 24/7 ռեժիմով պահնորդները աշխատելու են հերթափոխով,  8/5 ռեժիմով պահնորդը աշխատելու է ամենօրյա գրաֆիկով։ Մոսկովյան 1 հասցեում անհրաժեշտ է 2 զենքով պահնորդ 24/7 ռեժիմով, 1 առանց զենքի պահնորդ 8/5 ռեժիմով։ 24/7 ռեժիմով պահնորդները աշխատելու են հերթափոխով,  8/5 ռեժիմով պահնորդը աշխատելու է ամենօրյա գրաֆիկով։ Այգեձոր 67 հասցեում անհրաժեշտ է 2 զենքով պահնորդ 24/7 ռեժիմով, 1 առանց զենքի պահնորդ 8/5 ռեժիմով։ 24/7 ռեժիմով պահնորդները աշխատելու են հերթափոխով,  8/5 ռեժիմով պահնորդը աշխատելու է ամենօրյա գրաֆիկով։ Շուկայի լրացուցիչ ուսումնասիրության արդյունքում Նշված պայմաններով ծառայության ձեռքբերման համար նախատեսվում է 76000,0 հազ. դրամ:
</t>
        </r>
      </text>
    </comment>
  </commentList>
</comments>
</file>

<file path=xl/sharedStrings.xml><?xml version="1.0" encoding="utf-8"?>
<sst xmlns="http://schemas.openxmlformats.org/spreadsheetml/2006/main" count="200" uniqueCount="164">
  <si>
    <t>Հայտատուի  անվանումը  ՀՀ հակակոռուպցիոն կոմիտե</t>
  </si>
  <si>
    <t>Կառավարման  ապարատ</t>
  </si>
  <si>
    <t>Բաժին</t>
  </si>
  <si>
    <t>03</t>
  </si>
  <si>
    <t>խումբ</t>
  </si>
  <si>
    <t>07</t>
  </si>
  <si>
    <t>դաս</t>
  </si>
  <si>
    <t>01</t>
  </si>
  <si>
    <t>(հազար դրամ)</t>
  </si>
  <si>
    <t xml:space="preserve"> Ծրագրային դասիչը</t>
  </si>
  <si>
    <t>2024թ.</t>
  </si>
  <si>
    <t xml:space="preserve"> 2025թ. </t>
  </si>
  <si>
    <t>2026թ.</t>
  </si>
  <si>
    <t>2027թ.</t>
  </si>
  <si>
    <t>2028թ.</t>
  </si>
  <si>
    <t xml:space="preserve"> ծրագիր</t>
  </si>
  <si>
    <t xml:space="preserve"> միջոցառում</t>
  </si>
  <si>
    <t>կոդը</t>
  </si>
  <si>
    <t>բյուջետային ծախսերի տնտ. դասակարգման հոդվածի անվանումը</t>
  </si>
  <si>
    <t xml:space="preserve">  փաստացի  կատարո ղական</t>
  </si>
  <si>
    <t xml:space="preserve"> հաստատված բյուջե</t>
  </si>
  <si>
    <t>բյուջետային  հայտ</t>
  </si>
  <si>
    <t>հայտի տարբերությունը 2025թ. հաստատվածի նկատմամբ</t>
  </si>
  <si>
    <t>հայտի տարբերությունը 2024թ. փաստացի կատարողականի նկատմամբ</t>
  </si>
  <si>
    <t xml:space="preserve">հիմնավորումներ 2025թ. հաստատված բյուջեի նկատմամբ 2026թ. հայտի տարբերության վերաբերյալ  </t>
  </si>
  <si>
    <t>1231</t>
  </si>
  <si>
    <t>Հաստիքային  միավորների  թիվը</t>
  </si>
  <si>
    <t>Ծառայողական  ավտոմեքենաների  քանակը</t>
  </si>
  <si>
    <t>ԸՆԴԱՄԵՆԸ  ԾԱԽՍԵՐ</t>
  </si>
  <si>
    <t>այդ  թվում՝</t>
  </si>
  <si>
    <t>ԸՆԹԱՑԻԿ  ԾԱԽՍԵՐ</t>
  </si>
  <si>
    <t>այդ  թվում`</t>
  </si>
  <si>
    <r>
      <t>ԱՇԽԱՏԱՆՔԻ  ՎԱՐՁԱՏՐՈՒԹՅՈՒՆ</t>
    </r>
    <r>
      <rPr>
        <b/>
        <sz val="12"/>
        <color indexed="10"/>
        <rFont val="GHEA Grapalat"/>
        <family val="3"/>
      </rPr>
      <t xml:space="preserve">  </t>
    </r>
  </si>
  <si>
    <t xml:space="preserve">  4111</t>
  </si>
  <si>
    <t xml:space="preserve"> -Աշխատողների աշխատավարձեր և հավելավճարներ</t>
  </si>
  <si>
    <t>Տարբերությունը պայմանավորված է այն հանգամանքով, որ 2025 թվականի համար հաշվարկված աշխատավարձի ֆոնդից նվազեցվել են թափուր հաստիքների համար նախատեսված միջոցները:</t>
  </si>
  <si>
    <t xml:space="preserve">  4112</t>
  </si>
  <si>
    <t xml:space="preserve"> - Պարգևատրումներ, դրամական խրախուսումներ և հատուկ վճարներ</t>
  </si>
  <si>
    <t>Պայմանավորված է աշխատավարձի հաշվարկի բնականոն աճով:</t>
  </si>
  <si>
    <t>4113</t>
  </si>
  <si>
    <t xml:space="preserve"> -Քաղաքացիական, դատական և պետական ծառայողների պարգևատրում </t>
  </si>
  <si>
    <t>4115</t>
  </si>
  <si>
    <t>- Այլ վարձատրություն</t>
  </si>
  <si>
    <t>4211</t>
  </si>
  <si>
    <t>- Գործառնական և բանկային ծառայությունների ծախսեր</t>
  </si>
  <si>
    <t>Էներգետիկ ծառայություններ</t>
  </si>
  <si>
    <t>Էլեկտրաէներգիայով ջեռուցման ծառայություններ</t>
  </si>
  <si>
    <t>Գազով ջեռուցման ծառայություններ</t>
  </si>
  <si>
    <t>Կոմունալ ծառայություններ</t>
  </si>
  <si>
    <t>Ջրամատակարարման և ջրահեռացման ծառայություններ</t>
  </si>
  <si>
    <t>Շենքերի պահպանման ծառայություններ /դեռատիզացիա/</t>
  </si>
  <si>
    <t>Կապի ծառայություններ</t>
  </si>
  <si>
    <t>Ապահովագրական ծախսեր</t>
  </si>
  <si>
    <t>Գույքի և սարքավորումների վարձակալություն</t>
  </si>
  <si>
    <t>Արտագերատեսչական ծախսեր</t>
  </si>
  <si>
    <t>Ծառայողական գործուղումների գծով ծախսեր</t>
  </si>
  <si>
    <t>4221</t>
  </si>
  <si>
    <t>Ներքին  գործուղումներ</t>
  </si>
  <si>
    <t>Պայմանավորված է Օպերատիվ-հետախուզական միջոցառումների ու նախաձեռնված քրեական վարույթների քանակի աճով  և  հաստիքների համալրմամբ՝ ՀՀ մարզեր գործուղումների ավելացմամբ: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</si>
  <si>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</si>
  <si>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</si>
  <si>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</si>
  <si>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Աշխատակազմի մասնագիտական զարգացման ծառայություններ</t>
  </si>
  <si>
    <t>Տեղեկատվական ծառայություններ</t>
  </si>
  <si>
    <t>Կառավարչական ծառայություններ</t>
  </si>
  <si>
    <t>Կենցաղային և հանրային սննդի ծառայություններ</t>
  </si>
  <si>
    <t>Ներկայացուցչական  ծախսեր</t>
  </si>
  <si>
    <t>Ընդհանուր բնույթի այլ ծառայություններ</t>
  </si>
  <si>
    <t xml:space="preserve">ՀՀ կառավարության 27 դեկտեմբերի 2024 թվականի N 2073-Ն որոշում:  </t>
  </si>
  <si>
    <t>Ավտոտրանսպորտային փոխադրման ծառայության ձեռքբերում</t>
  </si>
  <si>
    <t>Պայմանավորված է փաստացի կատարված ծախսերով: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</si>
  <si>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</si>
  <si>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</si>
  <si>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</si>
  <si>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Ավտոմեքենաների ընթացիկ նորոգում և պահպանում</t>
  </si>
  <si>
    <t>պայմանավորված է ՀՀ կառ. 1666-Ն որոշման պահանջներով</t>
  </si>
  <si>
    <t>Սարքավորումների ընթացիկ նորոգում և պահպանում</t>
  </si>
  <si>
    <t>Գրասենյակային նյութեր և հագուստ</t>
  </si>
  <si>
    <t>Գրասենյակային պիտույքներ</t>
  </si>
  <si>
    <t>Հագուստ և համազգեստ</t>
  </si>
  <si>
    <t xml:space="preserve">Տարբերությունը պայմանավորված է ՀՀ կառավարության 2022թ. սեպտեմբերի 22-ի N 1476-Ն որոշմամբ սահմանված կարգով: </t>
  </si>
  <si>
    <t xml:space="preserve">Գյուղատնտեսական ապրանքներ </t>
  </si>
  <si>
    <t>Տրանսպորտային նյութեր</t>
  </si>
  <si>
    <t>պայմանավորված է ՀՀ կառ. 1666-Ն որոշման պահանջներով. Ինչպես նաև հաշվի առնելով այն հանգամանքը, որ Կոմիտեի պահեսում 31.121.2025թ. կառաջանա բենզինի որոշակի մնացորդ, որը կօգտագործվի 2026թ. համար: Հաշվի առնելով վերոգրյալը՝  2026թ. համար նախատեսված հաշվարկից նվազեցվում է 28260լx460դրամ=13,0 մլն դրամ:</t>
  </si>
  <si>
    <t>Առողջապահական և լաբորատոր նյութեր</t>
  </si>
  <si>
    <t xml:space="preserve">Կենցաղային և հանրային սննդի նյութեր </t>
  </si>
  <si>
    <t>Հատուկ նպատակային այլ նյութեր</t>
  </si>
  <si>
    <t>4411</t>
  </si>
  <si>
    <t>Ներքին արժեթղթերի տոկոսավճարներ</t>
  </si>
  <si>
    <t>4421</t>
  </si>
  <si>
    <t>Արտաքին արժեթղթերի գծով տոկոսավճարներ</t>
  </si>
  <si>
    <t>4422</t>
  </si>
  <si>
    <t>Արտաքին վարկերի գծով տոկոսավճարներ</t>
  </si>
  <si>
    <t>Սուբսիդիաներ ոչ ֆինանսական պետական կազմակերպություններին</t>
  </si>
  <si>
    <t>Ընթացիկ դրամաշնորհներ միջազգային կազմակերպություններին</t>
  </si>
  <si>
    <t>Ընթացիկ դրամաշնորհներ պետական կառավարման հատվածին</t>
  </si>
  <si>
    <t>Ընթացիկ սուբվենցիաներ համայնքներին</t>
  </si>
  <si>
    <t>4637</t>
  </si>
  <si>
    <t>Ընթացիկ դրամաշնորհներ պետական և համայնքների ոչ առևտրային կազմակերպություններին</t>
  </si>
  <si>
    <t xml:space="preserve"> Ընթացիկ դրամաշնորհներ պետական և համայնքային առևտրային կազմակերպություններին</t>
  </si>
  <si>
    <t>4639</t>
  </si>
  <si>
    <t>Այլ ընթացիկ դրամաշնորհներ</t>
  </si>
  <si>
    <t>4655</t>
  </si>
  <si>
    <t>Կապիտալ դրամաշնորհներ պետական և համայնքային ոչ առևտրային կազմակերպություններին</t>
  </si>
  <si>
    <t>4727</t>
  </si>
  <si>
    <t>Կրթական, մշակութային և սպորտային նպաստներ բյուջեից</t>
  </si>
  <si>
    <t>Այլ նպաստներ բյուջեից</t>
  </si>
  <si>
    <t>4819</t>
  </si>
  <si>
    <t>Նվիրատվություններ այլ շահույթ չհետապնդող կազմակերպություններին</t>
  </si>
  <si>
    <t>Այլ հարկեր</t>
  </si>
  <si>
    <t>Պարտադիր վճարներ</t>
  </si>
  <si>
    <t>ավտոմեքենաների տեխզննություն և բնապահպանական վճար</t>
  </si>
  <si>
    <t>աղբահանություն</t>
  </si>
  <si>
    <t>այլ</t>
  </si>
  <si>
    <t>4824</t>
  </si>
  <si>
    <t>Պետական հատվածի տարբեր մակարդակների կողմից միմյանց նկատմամբ կիրառվող տույժեր</t>
  </si>
  <si>
    <t xml:space="preserve">Դատարանների կողմից նշանակված տույժեր ու տուգանքներ </t>
  </si>
  <si>
    <t xml:space="preserve">Կառավարման մարմինների գործունեության հետևանքով առաջացած վնասվածքների  կամ վնասների վերականգնում </t>
  </si>
  <si>
    <t>Այլ  ծախսեր</t>
  </si>
  <si>
    <t>Հաշվի առնելով նախորդ տարվա ծախսերը և գալիք ծախսերի պահանջը:</t>
  </si>
  <si>
    <t>Պահուստային միջոցներ</t>
  </si>
  <si>
    <t xml:space="preserve"> ՈՉ ՖԻՆԱՆՍԱԿԱՆ ԱԿՏԻՎՆԵՐԻ ԳԾՈՎ ԾԱԽՍԵՐ</t>
  </si>
  <si>
    <t xml:space="preserve"> Ծրագիր</t>
  </si>
  <si>
    <t xml:space="preserve"> Միջոցառում</t>
  </si>
  <si>
    <t>Շենքերի և շինությունների ձեռք բերում</t>
  </si>
  <si>
    <t>Շենքերի և շինությունների կառուցում</t>
  </si>
  <si>
    <t xml:space="preserve">Հիմք՝ ՀՀ քաղաքաշինության կոմիտեի կողմից իրականացված՝ ՀՀ հակակոռուպցիոն կոմիտեին հատկացված ք. Երևան, Հ. Արղության փող. 2-րդ նրբ.10 հասցեում գտնվող շենքերի և շինությունների կառուցման աշխատանքների խոշորացված ծախսերի հաշվարկ, որը կցված է հայտին: Ըստ հաշվարկի՝ խոշորացված ծախսերը կազմում են 8016660,0 հազ. դրամ, որից նախագծման և նախագծանախահաշվային փաստաթղթերի պարտադիր փորձաքննության արժեքը կազմում է 83660,0հազ. դրամ; Հաշվի առնելով այն հանգամանքը, որ նախագծանախահաշվային փաստաթղթերի մշակման խորհրդատվական ծառայության մատուցման աշխատանքներւ կավարտվեն 2026 թվականին, ուստի շենքերի և շինությունների կառուցման աշխատանքների համար հաշվարկված անհրաժեշտ միջոցները կնախատեսվեն՝ 40%-2027թ., իսկ  60%-ը 2028թ.:
            </t>
  </si>
  <si>
    <t>Շենքերի և շինությունների կապիտալ վերանորոգում</t>
  </si>
  <si>
    <t xml:space="preserve">Տրանսպորտային սարքավորումներ </t>
  </si>
  <si>
    <t>Վարչական  սարքավորումներ</t>
  </si>
  <si>
    <t>ՀՀ հակակոռուպցիոն կոմիտեի կողմից իրականացվող օպերատիվ-հետախուզական միջոցառումների և նախաձեռնված քրեական վարույթների  քանակական աճով, հաստիքների համալրմամբ պայմանավորված և օպերատիվ-հետախուզական միջոցառումների արդյունավետության բարձրացման, դրանց արդյունքում գեներացվող տեղեկատվության պահպանման հուսալիությունն ապահովելու նպատակով  2026 թվականի համար խիստ անհրաժեշտ է նախատեսել  տեխնիկական միջոցների համալրում, որոնց անվանացանկը ներկայացված է 12-վարչական սարքավորումներ աղյուսակում:</t>
  </si>
  <si>
    <t>Այլ մեքենաներ և սարքավորումներ</t>
  </si>
  <si>
    <t xml:space="preserve">Աճեցվող ակտիվներ </t>
  </si>
  <si>
    <t xml:space="preserve">Ոչ նյութական հիմնական միջոցներ </t>
  </si>
  <si>
    <t>Գեոդեզիական քարտեզագրական ծախսեր</t>
  </si>
  <si>
    <t>Նախագծահետազոտական ծախսեր</t>
  </si>
  <si>
    <t>ՀՀ քաղաքաշինության կոմիտեի կողմից իրականացված մրցույթի արդյունքում կնքվել է նախագծանախահաշվային փաստաթղթերի մշակման խորհրդատվական ծառայության մատուցման N ՀՀՔԿ-ԲՄԽԾՁԲ-25/32 պայմանագիրը:  Միաժամանակ, հաշվի առնելով այն հանգամանքը, որ Պայմանագրի արժեքը կազմում է 80400,0 հազար դրամ գումար, իսկ ծառայությունների մատուցման ժամկետ է սահմանվել 180 օր, ընդ որում Փուլ 1-ի համար՝ 60 օր, առաջարկվում է ՀՀ կառավարության որոշման նախագծով 2025 թվականին նախագծանախահաշվային փաստաթղթերի մշակման խորհրդատվական ծառայության մատուցման համար նախատեսել 16080,0 հազար դրամ գումար (Պայմանագրի արժեքի 20%):
Նախագծանախահաշվային փաստաթղթերի մշակման խորհրդատվական ծառայության մատուցման մնացած 64320,0 հազար դրամ գումարը, ինչպես նաև փորձաքննության ծառայությունների համար նախատեսվող 2830,0 հազար դրամ գումարը նախատեսել  2026 թվականի երկրորդ եռամսյակում:</t>
  </si>
  <si>
    <t>ՊԱՀՈՒՍՏԱՅԻՆ ՖՈՆԴ</t>
  </si>
  <si>
    <t>ՎԵՐԱՊԱՏՐԱՍՏՄԱՆ և ՀԱՏՈՒԿ ՈՒՍՈՒՑՄԱՆ ԿԱԶՄԱԿԵՐՊՈՒՄ</t>
  </si>
  <si>
    <t xml:space="preserve">Կրթական նպաստներ </t>
  </si>
  <si>
    <t>պահնորդական ծառայություն</t>
  </si>
  <si>
    <t>նվազեցում ներկայացված հայտից</t>
  </si>
  <si>
    <t xml:space="preserve">Ձև N  1 </t>
  </si>
  <si>
    <t>ՀՀ հակակոռուպցիոն կոմիտե</t>
  </si>
  <si>
    <t xml:space="preserve">Հայտատուի  անվանումը </t>
  </si>
  <si>
    <t>բաժին</t>
  </si>
  <si>
    <t>բյուջետային հատկացումների ծրագրերի և միջոցառումների անվանումները</t>
  </si>
  <si>
    <t>2024թ.  փաստացի  կատարողական</t>
  </si>
  <si>
    <t xml:space="preserve"> 2025թ.  հաստատված բյուջե </t>
  </si>
  <si>
    <t>2026թ. բյուջետային  հայտ</t>
  </si>
  <si>
    <t xml:space="preserve"> այդ թվում`</t>
  </si>
  <si>
    <t xml:space="preserve">Կոռուպցիոն հանցագործությունների բացահայտման և քննության ապահովում </t>
  </si>
  <si>
    <t xml:space="preserve">Ծրագրի վրա կատարվող ծախսը </t>
  </si>
  <si>
    <t>Կոռուպցիոն հանցագործությունների բացահայտում և քննություն</t>
  </si>
  <si>
    <t xml:space="preserve">Միջոցառման վրա կատարվող ծախսը - ընթացիկ ծախսեր </t>
  </si>
  <si>
    <t>ՀՀ հակակոռուպցիոն կոմիտեի պահուստային ֆոնդ</t>
  </si>
  <si>
    <t xml:space="preserve">Միջոցառման վրա կատարվող ծախսը - ոչ ֆինանսական ակտիվների գծով ծախսեր </t>
  </si>
  <si>
    <t>ՀՀ հակակոռուպցիոն կոմիտեի  տեխնիկական հագեցվածության բարելավում</t>
  </si>
  <si>
    <t xml:space="preserve">Հ հակակոռուպցիոն կոմիտեի շենքային պայմանների ապահովում և բարելավում </t>
  </si>
  <si>
    <t>09</t>
  </si>
  <si>
    <t>05</t>
  </si>
  <si>
    <t xml:space="preserve">Վերապատրաստման և հատուկ ուսուցման կազմակերպում </t>
  </si>
  <si>
    <t>*</t>
  </si>
  <si>
    <t xml:space="preserve">ՀՀ հակակոռուպցիոն կոմիտեի համար ք. Երևան, Հ. Արղության փողոց 2-րդ նրբանցք N 10 հասցեում վարչական նոր շենքի կառուցման գործընթացի մեկնարկային փուլի ապահովման նպատակով ՀՀ քաղաքաշինության կոմիտեի կողմից հայտարարվել է նախագծանախահաշվային փաստաթղթերի մշակման խորհրդատվական ծառայություն ձեռք բերելու մրցույթ, որի արդյունքում արդեն իսկ կնքվել է N ՀՀՔԿ-ԲՄԽԾՁԲ-25/32 պայմանագիրը՝ 80 մլն 400 հազ․ դրամ արժեքով։
 Հիշյալ պայմանագրի շրջանակներում ծառայությունների մատուցման գործընթացի կազմակերպումը նախատեսվել է երկու փուլով, 180 օր ժամկետով՝ 2025 թվականին 60 օր (I փուլ), 2026 թվականին 120 օր (II փուլ) համամասնություններով։
 ՀՀ քաղաքաշինության կոմիտեի կողմից առաջարկվել է առաջին փուլի համար ընթացիկ տարում շրջանառել ՀՀ կառավարության համապատասխան որոշման նախագիծ՝ 16 մլն 80 հազ․ դրամի չափով (պայմանագրի արժեքի 20%), որն արդեն իսկ շրջանառվել է։
 Երկրորդ փուլի համար ներառվել է նախագծանախահաշվային փաստաթղթերի մշակման խորհրդատվական ծառայության մատուցման մնացած 64 մլն 320 հազ․ դրամը, ինչպես նաև փորձաքննության ծառայությունների համար նախատեսվող 2 մլն 830 հազ․ դրամը, ինչը Հակակոռուպցիոն կոմիտեն ներկայացրել է 2026 թվականի բյուջետային հայտով՝ 67 մլն 150 հազ. դրամ։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</si>
</sst>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6" formatCode="#,##0.0_);\(#,##0.0\)"/>
  </numFmts>
  <fonts count="27" x14ac:knownFonts="1">
    <font>
      <sz val="11"/>
      <color theme="1"/>
      <name val="Calibri"/>
      <family val="2"/>
      <scheme val="minor"/>
    </font>
    <font>
      <u/>
      <sz val="10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8"/>
      <name val="GHEA Grapalat"/>
      <family val="3"/>
    </font>
    <font>
      <b/>
      <sz val="11"/>
      <color rgb="FFFF0000"/>
      <name val="GHEA Grapalat"/>
      <family val="3"/>
    </font>
    <font>
      <sz val="10"/>
      <color theme="1"/>
      <name val="GHEA Grapalat"/>
      <family val="3"/>
    </font>
    <font>
      <sz val="9"/>
      <name val="GHEA Grapalat"/>
      <family val="3"/>
    </font>
    <font>
      <sz val="9"/>
      <color theme="1"/>
      <name val="GHEA Grapalat"/>
      <family val="3"/>
    </font>
    <font>
      <sz val="10"/>
      <color indexed="8"/>
      <name val="MS Sans Serif"/>
      <family val="2"/>
      <charset val="204"/>
    </font>
    <font>
      <sz val="9"/>
      <name val="GHEA Mariam"/>
      <family val="3"/>
    </font>
    <font>
      <sz val="8"/>
      <color theme="1"/>
      <name val="GHEA Grapalat"/>
      <family val="3"/>
    </font>
    <font>
      <b/>
      <sz val="8"/>
      <name val="GHEA Grapalat"/>
      <family val="3"/>
    </font>
    <font>
      <b/>
      <sz val="12"/>
      <color indexed="10"/>
      <name val="GHEA Grapalat"/>
      <family val="3"/>
    </font>
    <font>
      <b/>
      <sz val="8"/>
      <color indexed="8"/>
      <name val="GHEA Grapalat"/>
      <family val="3"/>
    </font>
    <font>
      <sz val="10"/>
      <color rgb="FFFF0000"/>
      <name val="GHEA Grapalat"/>
      <family val="3"/>
    </font>
    <font>
      <sz val="8"/>
      <color indexed="8"/>
      <name val="GHEA Grapalat"/>
      <family val="3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name val="GHEA Grapalat"/>
      <family val="3"/>
    </font>
    <font>
      <b/>
      <sz val="11"/>
      <color indexed="10"/>
      <name val="GHEA Grapalat"/>
      <family val="3"/>
    </font>
    <font>
      <sz val="11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43" fontId="25" fillId="0" borderId="0" applyFont="0" applyFill="0" applyBorder="0" applyAlignment="0" applyProtection="0"/>
  </cellStyleXfs>
  <cellXfs count="215">
    <xf numFmtId="0" fontId="0" fillId="0" borderId="0" xfId="0"/>
    <xf numFmtId="0" fontId="2" fillId="2" borderId="0" xfId="0" applyFont="1" applyFill="1" applyBorder="1" applyAlignment="1">
      <alignment horizontal="centerContinuous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2" fillId="2" borderId="2" xfId="0" applyFont="1" applyFill="1" applyBorder="1"/>
    <xf numFmtId="49" fontId="2" fillId="2" borderId="2" xfId="0" applyNumberFormat="1" applyFont="1" applyFill="1" applyBorder="1"/>
    <xf numFmtId="0" fontId="4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2" fillId="2" borderId="3" xfId="0" applyFont="1" applyFill="1" applyBorder="1"/>
    <xf numFmtId="49" fontId="2" fillId="2" borderId="3" xfId="0" applyNumberFormat="1" applyFont="1" applyFill="1" applyBorder="1"/>
    <xf numFmtId="0" fontId="5" fillId="0" borderId="0" xfId="0" applyFont="1" applyFill="1" applyAlignment="1">
      <alignment horizontal="left" vertical="center" wrapText="1"/>
    </xf>
    <xf numFmtId="0" fontId="4" fillId="2" borderId="0" xfId="0" applyFont="1" applyFill="1"/>
    <xf numFmtId="0" fontId="1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Continuous" wrapText="1"/>
    </xf>
    <xf numFmtId="0" fontId="4" fillId="0" borderId="0" xfId="0" applyFont="1"/>
    <xf numFmtId="0" fontId="7" fillId="2" borderId="0" xfId="0" applyFont="1" applyFill="1" applyBorder="1" applyAlignment="1">
      <alignment horizontal="centerContinuous" wrapText="1"/>
    </xf>
    <xf numFmtId="0" fontId="3" fillId="2" borderId="4" xfId="0" applyFont="1" applyFill="1" applyBorder="1" applyAlignment="1">
      <alignment wrapText="1"/>
    </xf>
    <xf numFmtId="0" fontId="7" fillId="2" borderId="0" xfId="0" applyFont="1" applyFill="1" applyBorder="1" applyAlignment="1">
      <alignment horizontal="center" wrapText="1"/>
    </xf>
    <xf numFmtId="0" fontId="7" fillId="0" borderId="5" xfId="0" applyFont="1" applyBorder="1" applyAlignment="1">
      <alignment horizontal="centerContinuous" wrapText="1"/>
    </xf>
    <xf numFmtId="0" fontId="7" fillId="0" borderId="5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Continuous" wrapText="1"/>
    </xf>
    <xf numFmtId="0" fontId="7" fillId="0" borderId="3" xfId="0" applyFont="1" applyBorder="1" applyAlignment="1">
      <alignment horizontal="centerContinuous" wrapText="1"/>
    </xf>
    <xf numFmtId="0" fontId="7" fillId="0" borderId="3" xfId="0" applyFont="1" applyBorder="1" applyAlignment="1">
      <alignment horizontal="center" wrapText="1"/>
    </xf>
    <xf numFmtId="0" fontId="7" fillId="0" borderId="6" xfId="0" applyFont="1" applyBorder="1" applyAlignment="1">
      <alignment horizontal="centerContinuous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3" xfId="1" applyFont="1" applyBorder="1" applyAlignment="1">
      <alignment horizontal="center" wrapText="1"/>
    </xf>
    <xf numFmtId="0" fontId="7" fillId="3" borderId="3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wrapText="1"/>
    </xf>
    <xf numFmtId="0" fontId="11" fillId="0" borderId="7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12" fillId="4" borderId="6" xfId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wrapText="1"/>
    </xf>
    <xf numFmtId="164" fontId="2" fillId="4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wrapText="1"/>
    </xf>
    <xf numFmtId="0" fontId="12" fillId="4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3" fillId="0" borderId="8" xfId="0" applyFont="1" applyFill="1" applyBorder="1"/>
    <xf numFmtId="0" fontId="3" fillId="0" borderId="9" xfId="0" applyFont="1" applyFill="1" applyBorder="1"/>
    <xf numFmtId="49" fontId="14" fillId="0" borderId="1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164" fontId="3" fillId="5" borderId="3" xfId="0" applyNumberFormat="1" applyFont="1" applyFill="1" applyBorder="1" applyAlignment="1">
      <alignment horizontal="center" vertical="center" wrapText="1"/>
    </xf>
    <xf numFmtId="49" fontId="14" fillId="3" borderId="11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164" fontId="15" fillId="2" borderId="3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164" fontId="2" fillId="3" borderId="3" xfId="0" applyNumberFormat="1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2" fontId="16" fillId="5" borderId="11" xfId="0" applyNumberFormat="1" applyFont="1" applyFill="1" applyBorder="1" applyAlignment="1">
      <alignment horizontal="center" vertical="center" wrapText="1"/>
    </xf>
    <xf numFmtId="2" fontId="14" fillId="3" borderId="11" xfId="0" applyNumberFormat="1" applyFont="1" applyFill="1" applyBorder="1" applyAlignment="1">
      <alignment horizontal="center" vertical="center" wrapText="1"/>
    </xf>
    <xf numFmtId="2" fontId="16" fillId="3" borderId="1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 wrapText="1"/>
    </xf>
    <xf numFmtId="0" fontId="3" fillId="0" borderId="0" xfId="0" applyFont="1"/>
    <xf numFmtId="49" fontId="3" fillId="0" borderId="0" xfId="0" applyNumberFormat="1" applyFont="1"/>
    <xf numFmtId="0" fontId="3" fillId="0" borderId="0" xfId="0" applyFont="1" applyFill="1" applyBorder="1"/>
    <xf numFmtId="0" fontId="3" fillId="0" borderId="2" xfId="0" applyFont="1" applyFill="1" applyBorder="1"/>
    <xf numFmtId="0" fontId="3" fillId="0" borderId="11" xfId="0" applyFont="1" applyFill="1" applyBorder="1"/>
    <xf numFmtId="0" fontId="3" fillId="0" borderId="0" xfId="0" applyFont="1" applyFill="1"/>
    <xf numFmtId="0" fontId="3" fillId="2" borderId="12" xfId="0" applyFont="1" applyFill="1" applyBorder="1" applyAlignment="1">
      <alignment wrapText="1"/>
    </xf>
    <xf numFmtId="164" fontId="3" fillId="2" borderId="12" xfId="0" applyNumberFormat="1" applyFont="1" applyFill="1" applyBorder="1" applyAlignment="1">
      <alignment wrapText="1"/>
    </xf>
    <xf numFmtId="0" fontId="2" fillId="5" borderId="3" xfId="0" applyFont="1" applyFill="1" applyBorder="1" applyAlignment="1">
      <alignment horizontal="left" vertical="center" wrapText="1"/>
    </xf>
    <xf numFmtId="164" fontId="2" fillId="3" borderId="3" xfId="0" applyNumberFormat="1" applyFont="1" applyFill="1" applyBorder="1" applyAlignment="1">
      <alignment wrapText="1"/>
    </xf>
    <xf numFmtId="0" fontId="2" fillId="5" borderId="0" xfId="0" applyFont="1" applyFill="1"/>
    <xf numFmtId="0" fontId="6" fillId="5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wrapText="1"/>
    </xf>
    <xf numFmtId="0" fontId="3" fillId="5" borderId="3" xfId="0" applyFont="1" applyFill="1" applyBorder="1" applyAlignment="1">
      <alignment wrapText="1"/>
    </xf>
    <xf numFmtId="164" fontId="3" fillId="5" borderId="3" xfId="0" applyNumberFormat="1" applyFont="1" applyFill="1" applyBorder="1" applyAlignment="1">
      <alignment horizontal="center" wrapText="1"/>
    </xf>
    <xf numFmtId="164" fontId="3" fillId="3" borderId="3" xfId="0" applyNumberFormat="1" applyFont="1" applyFill="1" applyBorder="1" applyAlignment="1">
      <alignment horizontal="center" wrapText="1"/>
    </xf>
    <xf numFmtId="0" fontId="3" fillId="5" borderId="0" xfId="0" applyFont="1" applyFill="1"/>
    <xf numFmtId="0" fontId="3" fillId="5" borderId="7" xfId="0" applyFont="1" applyFill="1" applyBorder="1"/>
    <xf numFmtId="0" fontId="2" fillId="5" borderId="3" xfId="0" applyFont="1" applyFill="1" applyBorder="1" applyAlignment="1">
      <alignment wrapText="1"/>
    </xf>
    <xf numFmtId="164" fontId="2" fillId="5" borderId="3" xfId="0" applyNumberFormat="1" applyFont="1" applyFill="1" applyBorder="1" applyAlignment="1">
      <alignment horizontal="center" wrapText="1"/>
    </xf>
    <xf numFmtId="0" fontId="4" fillId="5" borderId="8" xfId="0" applyFont="1" applyFill="1" applyBorder="1"/>
    <xf numFmtId="0" fontId="2" fillId="6" borderId="3" xfId="0" applyFont="1" applyFill="1" applyBorder="1" applyAlignment="1">
      <alignment wrapText="1"/>
    </xf>
    <xf numFmtId="164" fontId="4" fillId="6" borderId="3" xfId="0" applyNumberFormat="1" applyFont="1" applyFill="1" applyBorder="1" applyAlignment="1">
      <alignment horizontal="center" wrapText="1"/>
    </xf>
    <xf numFmtId="0" fontId="12" fillId="3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wrapText="1"/>
    </xf>
    <xf numFmtId="164" fontId="4" fillId="3" borderId="3" xfId="0" applyNumberFormat="1" applyFont="1" applyFill="1" applyBorder="1" applyAlignment="1">
      <alignment horizontal="center" wrapText="1"/>
    </xf>
    <xf numFmtId="0" fontId="4" fillId="5" borderId="2" xfId="0" applyFont="1" applyFill="1" applyBorder="1"/>
    <xf numFmtId="0" fontId="12" fillId="6" borderId="3" xfId="0" applyFont="1" applyFill="1" applyBorder="1" applyAlignment="1">
      <alignment horizontal="center" wrapText="1"/>
    </xf>
    <xf numFmtId="164" fontId="3" fillId="6" borderId="3" xfId="0" applyNumberFormat="1" applyFont="1" applyFill="1" applyBorder="1" applyAlignment="1">
      <alignment horizontal="center" vertical="center" wrapText="1"/>
    </xf>
    <xf numFmtId="164" fontId="3" fillId="6" borderId="3" xfId="0" applyNumberFormat="1" applyFont="1" applyFill="1" applyBorder="1" applyAlignment="1">
      <alignment horizontal="center" wrapText="1"/>
    </xf>
    <xf numFmtId="0" fontId="2" fillId="5" borderId="0" xfId="0" applyFont="1" applyFill="1" applyBorder="1"/>
    <xf numFmtId="2" fontId="2" fillId="4" borderId="3" xfId="0" applyNumberFormat="1" applyFont="1" applyFill="1" applyBorder="1" applyAlignment="1">
      <alignment wrapText="1"/>
    </xf>
    <xf numFmtId="0" fontId="2" fillId="5" borderId="0" xfId="0" applyFont="1" applyFill="1" applyBorder="1" applyAlignment="1">
      <alignment horizontal="left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3" fillId="5" borderId="0" xfId="0" applyFont="1" applyFill="1" applyBorder="1"/>
    <xf numFmtId="0" fontId="4" fillId="5" borderId="3" xfId="0" applyFont="1" applyFill="1" applyBorder="1"/>
    <xf numFmtId="164" fontId="2" fillId="3" borderId="3" xfId="0" applyNumberFormat="1" applyFont="1" applyFill="1" applyBorder="1" applyAlignment="1">
      <alignment horizontal="center" wrapText="1"/>
    </xf>
    <xf numFmtId="0" fontId="4" fillId="5" borderId="0" xfId="0" applyFont="1" applyFill="1"/>
    <xf numFmtId="0" fontId="3" fillId="5" borderId="0" xfId="0" applyFont="1" applyFill="1" applyAlignment="1">
      <alignment horizontal="left"/>
    </xf>
    <xf numFmtId="0" fontId="3" fillId="5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64" fontId="3" fillId="3" borderId="3" xfId="0" applyNumberFormat="1" applyFont="1" applyFill="1" applyBorder="1" applyAlignment="1">
      <alignment horizontal="center"/>
    </xf>
    <xf numFmtId="164" fontId="3" fillId="5" borderId="3" xfId="0" applyNumberFormat="1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7" fillId="0" borderId="5" xfId="0" applyFont="1" applyBorder="1" applyAlignment="1">
      <alignment horizontal="center" wrapText="1"/>
    </xf>
    <xf numFmtId="0" fontId="11" fillId="0" borderId="13" xfId="0" applyFont="1" applyFill="1" applyBorder="1" applyAlignment="1">
      <alignment horizontal="center" vertical="top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2" fillId="4" borderId="5" xfId="0" applyNumberFormat="1" applyFont="1" applyFill="1" applyBorder="1" applyAlignment="1">
      <alignment horizontal="center" vertical="center" wrapText="1"/>
    </xf>
    <xf numFmtId="164" fontId="3" fillId="3" borderId="5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164" fontId="2" fillId="3" borderId="5" xfId="0" applyNumberFormat="1" applyFont="1" applyFill="1" applyBorder="1" applyAlignment="1">
      <alignment horizontal="left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2" fontId="14" fillId="3" borderId="4" xfId="0" applyNumberFormat="1" applyFont="1" applyFill="1" applyBorder="1" applyAlignment="1">
      <alignment horizontal="center" vertical="center" wrapText="1"/>
    </xf>
    <xf numFmtId="49" fontId="14" fillId="3" borderId="4" xfId="0" applyNumberFormat="1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wrapText="1"/>
    </xf>
    <xf numFmtId="164" fontId="3" fillId="5" borderId="5" xfId="0" applyNumberFormat="1" applyFont="1" applyFill="1" applyBorder="1" applyAlignment="1">
      <alignment horizontal="center" wrapText="1"/>
    </xf>
    <xf numFmtId="164" fontId="3" fillId="3" borderId="5" xfId="0" applyNumberFormat="1" applyFont="1" applyFill="1" applyBorder="1" applyAlignment="1">
      <alignment horizontal="center" wrapText="1"/>
    </xf>
    <xf numFmtId="164" fontId="3" fillId="6" borderId="5" xfId="0" applyNumberFormat="1" applyFont="1" applyFill="1" applyBorder="1" applyAlignment="1">
      <alignment horizontal="center" wrapText="1"/>
    </xf>
    <xf numFmtId="2" fontId="2" fillId="4" borderId="5" xfId="0" applyNumberFormat="1" applyFont="1" applyFill="1" applyBorder="1" applyAlignment="1">
      <alignment wrapText="1"/>
    </xf>
    <xf numFmtId="164" fontId="2" fillId="5" borderId="5" xfId="0" applyNumberFormat="1" applyFont="1" applyFill="1" applyBorder="1" applyAlignment="1">
      <alignment horizontal="center" wrapText="1"/>
    </xf>
    <xf numFmtId="164" fontId="3" fillId="5" borderId="5" xfId="0" applyNumberFormat="1" applyFont="1" applyFill="1" applyBorder="1" applyAlignment="1">
      <alignment horizontal="center"/>
    </xf>
    <xf numFmtId="0" fontId="4" fillId="0" borderId="3" xfId="0" applyFont="1" applyBorder="1"/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0" fontId="3" fillId="0" borderId="3" xfId="0" applyFont="1" applyBorder="1"/>
    <xf numFmtId="0" fontId="2" fillId="5" borderId="3" xfId="0" applyFont="1" applyFill="1" applyBorder="1"/>
    <xf numFmtId="0" fontId="3" fillId="5" borderId="3" xfId="0" applyFont="1" applyFill="1" applyBorder="1"/>
    <xf numFmtId="0" fontId="7" fillId="0" borderId="3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wrapText="1"/>
    </xf>
    <xf numFmtId="0" fontId="19" fillId="4" borderId="3" xfId="0" applyFont="1" applyFill="1" applyBorder="1" applyAlignment="1">
      <alignment wrapText="1"/>
    </xf>
    <xf numFmtId="0" fontId="7" fillId="0" borderId="3" xfId="0" applyFont="1" applyBorder="1" applyAlignment="1">
      <alignment horizontal="left" vertical="center" wrapText="1"/>
    </xf>
    <xf numFmtId="164" fontId="2" fillId="5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/>
    <xf numFmtId="0" fontId="2" fillId="0" borderId="3" xfId="0" applyFont="1" applyBorder="1"/>
    <xf numFmtId="164" fontId="3" fillId="5" borderId="12" xfId="0" applyNumberFormat="1" applyFont="1" applyFill="1" applyBorder="1" applyAlignment="1">
      <alignment wrapText="1"/>
    </xf>
    <xf numFmtId="0" fontId="8" fillId="0" borderId="3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Continuous" wrapText="1"/>
    </xf>
    <xf numFmtId="0" fontId="3" fillId="2" borderId="0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21" fillId="0" borderId="7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wrapText="1"/>
    </xf>
    <xf numFmtId="0" fontId="22" fillId="0" borderId="3" xfId="0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horizontal="center" wrapText="1"/>
    </xf>
    <xf numFmtId="0" fontId="2" fillId="7" borderId="3" xfId="0" applyFont="1" applyFill="1" applyBorder="1" applyAlignment="1">
      <alignment horizontal="left" vertical="center" wrapText="1"/>
    </xf>
    <xf numFmtId="164" fontId="3" fillId="7" borderId="3" xfId="0" applyNumberFormat="1" applyFont="1" applyFill="1" applyBorder="1" applyAlignment="1">
      <alignment horizontal="center" wrapText="1"/>
    </xf>
    <xf numFmtId="0" fontId="23" fillId="0" borderId="3" xfId="0" applyFont="1" applyFill="1" applyBorder="1" applyAlignment="1">
      <alignment horizontal="left" vertical="center"/>
    </xf>
    <xf numFmtId="164" fontId="3" fillId="0" borderId="0" xfId="0" applyNumberFormat="1" applyFont="1" applyFill="1"/>
    <xf numFmtId="0" fontId="3" fillId="0" borderId="3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49" fontId="21" fillId="0" borderId="3" xfId="0" applyNumberFormat="1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24" fillId="0" borderId="10" xfId="0" applyFont="1" applyFill="1" applyBorder="1" applyAlignment="1">
      <alignment horizontal="center" vertical="top" wrapText="1"/>
    </xf>
    <xf numFmtId="0" fontId="24" fillId="0" borderId="11" xfId="0" applyFont="1" applyFill="1" applyBorder="1" applyAlignment="1">
      <alignment horizontal="center" vertical="top" wrapText="1"/>
    </xf>
    <xf numFmtId="49" fontId="21" fillId="0" borderId="5" xfId="0" applyNumberFormat="1" applyFont="1" applyFill="1" applyBorder="1" applyAlignment="1">
      <alignment horizontal="center" vertical="top" wrapText="1"/>
    </xf>
    <xf numFmtId="49" fontId="21" fillId="0" borderId="7" xfId="0" applyNumberFormat="1" applyFont="1" applyFill="1" applyBorder="1" applyAlignment="1">
      <alignment horizontal="center" vertical="top" wrapText="1"/>
    </xf>
    <xf numFmtId="49" fontId="21" fillId="0" borderId="2" xfId="0" applyNumberFormat="1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/>
    </xf>
    <xf numFmtId="0" fontId="4" fillId="0" borderId="0" xfId="0" applyFont="1" applyAlignment="1">
      <alignment horizontal="left" wrapText="1"/>
    </xf>
    <xf numFmtId="49" fontId="11" fillId="0" borderId="7" xfId="0" applyNumberFormat="1" applyFont="1" applyFill="1" applyBorder="1" applyAlignment="1">
      <alignment horizontal="center" vertical="top" wrapText="1"/>
    </xf>
    <xf numFmtId="49" fontId="11" fillId="0" borderId="8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166" fontId="26" fillId="5" borderId="3" xfId="2" applyNumberFormat="1" applyFont="1" applyFill="1" applyBorder="1" applyAlignment="1" applyProtection="1">
      <alignment horizontal="right" vertical="center"/>
      <protection locked="0"/>
    </xf>
    <xf numFmtId="164" fontId="3" fillId="0" borderId="0" xfId="0" applyNumberFormat="1" applyFont="1" applyFill="1" applyAlignment="1">
      <alignment horizontal="center" vertical="center"/>
    </xf>
  </cellXfs>
  <cellStyles count="3">
    <cellStyle name="Обычный" xfId="0" builtinId="0"/>
    <cellStyle name="Стиль 1 2" xfId="1"/>
    <cellStyle name="Финансовый" xfId="2" builtinId="3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2025%20&#1391;&#1400;&#1396;&#1387;&#1407;&#1381;/2026-2028%20&#1348;&#1338;&#1342;&#1342;/&#1348;&#1338;&#1342;&#1342;&#1342;/19,08,25/4.0.%20&#1343;&#1377;&#1404;.%20&#1377;&#1402;&#1377;&#1408;&#1377;&#1407;%202026-2028%20&#1392;&#1400;&#1410;&#1388;.%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00\Canc\Margarita\&#1331;&#1408;&#1377;&#1405;&#1381;&#1398;&#1397;&#1377;&#1391;&#1377;&#1397;&#1387;&#1398;%20&#1396;&#1400;&#1410;&#1407;&#1412;&#1381;&#1408;%20426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2024kom/2024%20&#1392;&#1377;&#1399;&#1406;&#1381;&#1407;&#1406;&#1400;&#1410;&#1385;&#1397;&#1400;&#1410;&#1398;/2024%204er%20%20hashvetv%20-%20(&#1074;&#1086;&#1089;&#1089;&#1090;&#1072;&#1085;&#1086;&#1074;&#1083;&#1077;&#1085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2025%20&#1391;&#1400;&#1396;&#1387;&#1407;&#1381;/2026-2028%20&#1348;&#1338;&#1342;&#1342;/&#1348;&#1338;&#1342;&#1342;&#1342;/2026%20&#1392;&#1377;&#1397;&#1407;%20&#1414;&#1398;/2026%20hayt%20fn/krt%20%202026-28%20komite%20&#1392;&#1377;&#1397;&#1407;%20&#1391;&#1408;&#1385;%20&#1395;&#1399;&#1407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ԱՄՓՈՓ"/>
      <sheetName val="2-ԸՆԴԱՄԵՆԸ ԾԱԽՍԵՐ"/>
      <sheetName val="3-Ծախսերի բացվածք"/>
      <sheetName val="4-փոստային կապ"/>
      <sheetName val="5-ԿԱՊ"/>
      <sheetName val="7-էլ-էներգիա"/>
      <sheetName val="9-գազով ջեռուցում"/>
      <sheetName val="10-գործուղում"/>
      <sheetName val="11-ավտոմեքենա"/>
      <sheetName val="12-վարչական սարքավորումներ"/>
      <sheetName val="13համազգեստ "/>
      <sheetName val="14տարածքներ"/>
      <sheetName val="15ընթացիկ նորոգում"/>
      <sheetName val="16վերապատրաստում"/>
      <sheetName val="17կառուցվածք"/>
      <sheetName val="18հաստիքացուցակ պետ-ծառ"/>
      <sheetName val="27Հակակոռուպ.կոմ"/>
      <sheetName val="28ՀԿ-աշխատակազմ"/>
      <sheetName val="32աշխատավարձի ֆոնդ (հավելավճար)"/>
    </sheetNames>
    <sheetDataSet>
      <sheetData sheetId="0"/>
      <sheetData sheetId="1">
        <row r="15">
          <cell r="E15">
            <v>3032600.196</v>
          </cell>
          <cell r="F15">
            <v>3358394.3678565309</v>
          </cell>
        </row>
        <row r="100">
          <cell r="E100">
            <v>28522.22</v>
          </cell>
          <cell r="F100">
            <v>35000</v>
          </cell>
          <cell r="G100">
            <v>0</v>
          </cell>
        </row>
        <row r="105">
          <cell r="E105">
            <v>5600</v>
          </cell>
          <cell r="F105"/>
        </row>
        <row r="106">
          <cell r="E106">
            <v>42235.839999999997</v>
          </cell>
          <cell r="F106">
            <v>59862.3</v>
          </cell>
        </row>
        <row r="110">
          <cell r="E110">
            <v>9084.68</v>
          </cell>
          <cell r="F110">
            <v>10515.6</v>
          </cell>
        </row>
      </sheetData>
      <sheetData sheetId="2">
        <row r="12">
          <cell r="F12">
            <v>17773.651000000002</v>
          </cell>
        </row>
        <row r="13">
          <cell r="F13">
            <v>5068.4889999999996</v>
          </cell>
        </row>
        <row r="16">
          <cell r="F16">
            <v>697.03399999999999</v>
          </cell>
        </row>
        <row r="17">
          <cell r="F17">
            <v>240</v>
          </cell>
        </row>
        <row r="19">
          <cell r="L19">
            <v>13257.400000000001</v>
          </cell>
        </row>
        <row r="26">
          <cell r="L26">
            <v>450</v>
          </cell>
        </row>
        <row r="41">
          <cell r="L41">
            <v>26000</v>
          </cell>
        </row>
        <row r="46">
          <cell r="L46">
            <v>7420</v>
          </cell>
        </row>
        <row r="53">
          <cell r="L53">
            <v>2581</v>
          </cell>
        </row>
        <row r="63">
          <cell r="L63">
            <v>20000</v>
          </cell>
        </row>
        <row r="66">
          <cell r="L66">
            <v>2500</v>
          </cell>
        </row>
        <row r="69">
          <cell r="L69">
            <v>4820</v>
          </cell>
        </row>
        <row r="78">
          <cell r="L78">
            <v>156</v>
          </cell>
        </row>
        <row r="81">
          <cell r="L81">
            <v>3512.2160000000003</v>
          </cell>
        </row>
        <row r="86">
          <cell r="F86">
            <v>4517.34</v>
          </cell>
          <cell r="L86">
            <v>2730</v>
          </cell>
        </row>
        <row r="87">
          <cell r="F87">
            <v>2464.92</v>
          </cell>
          <cell r="L87">
            <v>2500</v>
          </cell>
        </row>
        <row r="88">
          <cell r="L88">
            <v>61696.25</v>
          </cell>
        </row>
        <row r="196">
          <cell r="I196">
            <v>28796</v>
          </cell>
          <cell r="L196">
            <v>43685.75</v>
          </cell>
        </row>
        <row r="197">
          <cell r="I197">
            <v>85910.400000000009</v>
          </cell>
          <cell r="L197">
            <v>62885.4</v>
          </cell>
        </row>
        <row r="202">
          <cell r="I202">
            <v>3728.6</v>
          </cell>
          <cell r="L202">
            <v>3728.58</v>
          </cell>
        </row>
        <row r="255">
          <cell r="I255">
            <v>3855</v>
          </cell>
          <cell r="L255">
            <v>3855.0050000000001</v>
          </cell>
        </row>
      </sheetData>
      <sheetData sheetId="3"/>
      <sheetData sheetId="4"/>
      <sheetData sheetId="5">
        <row r="10">
          <cell r="I10">
            <v>30725.456735864798</v>
          </cell>
        </row>
      </sheetData>
      <sheetData sheetId="6">
        <row r="9">
          <cell r="M9">
            <v>6845.8111206659996</v>
          </cell>
        </row>
      </sheetData>
      <sheetData sheetId="7">
        <row r="12">
          <cell r="U12">
            <v>18150</v>
          </cell>
        </row>
        <row r="24">
          <cell r="U24">
            <v>2929.3435259999997</v>
          </cell>
        </row>
      </sheetData>
      <sheetData sheetId="8">
        <row r="25">
          <cell r="M25">
            <v>140</v>
          </cell>
        </row>
      </sheetData>
      <sheetData sheetId="9"/>
      <sheetData sheetId="10">
        <row r="54">
          <cell r="M54">
            <v>28836250</v>
          </cell>
          <cell r="N54">
            <v>40047250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>
        <row r="14">
          <cell r="L14">
            <v>17347782.400000002</v>
          </cell>
          <cell r="AK14">
            <v>17635488</v>
          </cell>
          <cell r="AS14">
            <v>17819360</v>
          </cell>
        </row>
        <row r="15">
          <cell r="J15">
            <v>3064366233.7066665</v>
          </cell>
          <cell r="L15">
            <v>23782179.84</v>
          </cell>
          <cell r="AI15">
            <v>3086972683.1999998</v>
          </cell>
          <cell r="AK15">
            <v>23954803.200000003</v>
          </cell>
          <cell r="AQ15">
            <v>3108012867.7333331</v>
          </cell>
          <cell r="AS15">
            <v>24065126.399999999</v>
          </cell>
        </row>
        <row r="18">
          <cell r="AI18">
            <v>60814068.864</v>
          </cell>
          <cell r="AQ18">
            <v>61234872.554666661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261 (3)"/>
    </sheetNames>
    <sheetDataSet>
      <sheetData sheetId="0" refreshError="1">
        <row r="111">
          <cell r="D111">
            <v>3771.3720000000003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 arz 5"/>
      <sheetName val="H MIGH 6"/>
      <sheetName val="TGB-texemanq 10"/>
      <sheetName val="gorcuxum"/>
      <sheetName val="dt-kt    tari h.m"/>
      <sheetName val="himn. mij "/>
      <sheetName val="shenq naxagic"/>
      <sheetName val="verapatr"/>
      <sheetName val="Monthly arreas 2g պահուստ"/>
      <sheetName val="Monthly arreas 1g պահուստ kar"/>
      <sheetName val="Monthly arreas 2g soc"/>
      <sheetName val="dt-kt  pahust"/>
      <sheetName val="Monthly arreas 2g "/>
      <sheetName val="dt-kt    tari"/>
      <sheetName val="tex 230 4er"/>
      <sheetName val="aktiv   tari"/>
      <sheetName val="pasiv 4er"/>
      <sheetName val="aktiv   tari (2)"/>
      <sheetName val="texekanq hm"/>
      <sheetName val=" տեղեկանք պահուստ"/>
      <sheetName val="verlutyutun"/>
      <sheetName val="verlutyutun (2)"/>
      <sheetName val="ԳՐԱՊԱԼԱՏ"/>
      <sheetName val="voch fin  03"/>
      <sheetName val="Лист3"/>
      <sheetName val="Лист5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3">
          <cell r="K43">
            <v>8170.92</v>
          </cell>
        </row>
        <row r="60">
          <cell r="K60">
            <v>913.76</v>
          </cell>
        </row>
      </sheetData>
      <sheetData sheetId="8">
        <row r="75">
          <cell r="K75">
            <v>42235.839999999997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 4"/>
    </sheetNames>
    <sheetDataSet>
      <sheetData sheetId="0" refreshError="1"/>
      <sheetData sheetId="1" refreshError="1">
        <row r="18">
          <cell r="H18">
            <v>13023.1</v>
          </cell>
          <cell r="I18">
            <v>12504.3</v>
          </cell>
          <cell r="J18">
            <v>12999.1</v>
          </cell>
        </row>
      </sheetData>
      <sheetData sheetId="2" refreshError="1"/>
      <sheetData sheetId="3" refreshError="1">
        <row r="12">
          <cell r="C12">
            <v>1118.2080000000001</v>
          </cell>
          <cell r="D12">
            <v>1118.2080000000001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K14" sqref="K14"/>
    </sheetView>
  </sheetViews>
  <sheetFormatPr defaultRowHeight="13.5" x14ac:dyDescent="0.25"/>
  <cols>
    <col min="1" max="3" width="7.28515625" style="84" customWidth="1"/>
    <col min="4" max="4" width="9.140625" style="84"/>
    <col min="5" max="5" width="12.28515625" style="84" customWidth="1"/>
    <col min="6" max="6" width="40.7109375" style="84" customWidth="1"/>
    <col min="7" max="9" width="12.85546875" style="182" customWidth="1"/>
    <col min="10" max="10" width="9.140625" style="84"/>
    <col min="11" max="11" width="17.42578125" style="84" customWidth="1"/>
    <col min="12" max="16384" width="9.140625" style="84"/>
  </cols>
  <sheetData>
    <row r="1" spans="1:13" s="4" customFormat="1" ht="16.5" x14ac:dyDescent="0.3">
      <c r="G1" s="164"/>
      <c r="H1" s="165" t="s">
        <v>142</v>
      </c>
      <c r="I1" s="165"/>
    </row>
    <row r="2" spans="1:13" s="4" customFormat="1" ht="25.5" x14ac:dyDescent="0.25">
      <c r="G2" s="165"/>
      <c r="H2" s="165"/>
      <c r="I2" s="165" t="s">
        <v>1</v>
      </c>
    </row>
    <row r="3" spans="1:13" s="4" customFormat="1" ht="14.25" thickBot="1" x14ac:dyDescent="0.3">
      <c r="A3" s="183" t="s">
        <v>143</v>
      </c>
      <c r="B3" s="183"/>
      <c r="C3" s="183"/>
      <c r="D3" s="183"/>
      <c r="E3" s="183"/>
      <c r="F3" s="183"/>
      <c r="G3" s="183"/>
      <c r="H3" s="165"/>
      <c r="I3" s="165"/>
    </row>
    <row r="4" spans="1:13" s="4" customFormat="1" ht="14.25" x14ac:dyDescent="0.25">
      <c r="A4" s="184" t="s">
        <v>144</v>
      </c>
      <c r="B4" s="184"/>
      <c r="C4" s="184"/>
      <c r="D4" s="184"/>
      <c r="G4" s="1"/>
      <c r="H4" s="165"/>
      <c r="I4" s="165"/>
    </row>
    <row r="5" spans="1:13" s="4" customFormat="1" x14ac:dyDescent="0.25">
      <c r="G5" s="166"/>
      <c r="H5" s="166"/>
      <c r="I5" s="166"/>
    </row>
    <row r="6" spans="1:13" s="4" customFormat="1" x14ac:dyDescent="0.25">
      <c r="G6" s="17"/>
      <c r="H6" s="166"/>
    </row>
    <row r="7" spans="1:13" s="168" customFormat="1" ht="13.5" customHeight="1" x14ac:dyDescent="0.25">
      <c r="A7" s="185" t="s">
        <v>145</v>
      </c>
      <c r="B7" s="185" t="s">
        <v>4</v>
      </c>
      <c r="C7" s="185" t="s">
        <v>6</v>
      </c>
      <c r="D7" s="185" t="s">
        <v>9</v>
      </c>
      <c r="E7" s="185"/>
      <c r="F7" s="185" t="s">
        <v>146</v>
      </c>
      <c r="G7" s="186" t="s">
        <v>147</v>
      </c>
      <c r="H7" s="186" t="s">
        <v>148</v>
      </c>
      <c r="I7" s="186" t="s">
        <v>149</v>
      </c>
      <c r="J7" s="167"/>
    </row>
    <row r="8" spans="1:13" s="168" customFormat="1" x14ac:dyDescent="0.25">
      <c r="A8" s="185"/>
      <c r="B8" s="185"/>
      <c r="C8" s="185"/>
      <c r="D8" s="163" t="s">
        <v>15</v>
      </c>
      <c r="E8" s="163" t="s">
        <v>16</v>
      </c>
      <c r="F8" s="185"/>
      <c r="G8" s="187"/>
      <c r="H8" s="187"/>
      <c r="I8" s="187"/>
      <c r="J8" s="167"/>
    </row>
    <row r="9" spans="1:13" s="170" customFormat="1" ht="12.75" x14ac:dyDescent="0.25">
      <c r="A9" s="32">
        <v>1</v>
      </c>
      <c r="B9" s="32">
        <v>2</v>
      </c>
      <c r="C9" s="32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  <c r="J9" s="169"/>
    </row>
    <row r="10" spans="1:13" ht="16.5" x14ac:dyDescent="0.25">
      <c r="A10" s="171"/>
      <c r="B10" s="171"/>
      <c r="C10" s="171"/>
      <c r="D10" s="171"/>
      <c r="E10" s="172"/>
      <c r="F10" s="173" t="s">
        <v>150</v>
      </c>
      <c r="G10" s="174"/>
      <c r="H10" s="174"/>
      <c r="I10" s="174"/>
    </row>
    <row r="11" spans="1:13" ht="27" x14ac:dyDescent="0.25">
      <c r="A11" s="188"/>
      <c r="B11" s="188"/>
      <c r="C11" s="188"/>
      <c r="D11" s="188"/>
      <c r="E11" s="189">
        <v>1231</v>
      </c>
      <c r="F11" s="175" t="s">
        <v>151</v>
      </c>
      <c r="G11" s="176"/>
      <c r="H11" s="176"/>
      <c r="I11" s="176"/>
    </row>
    <row r="12" spans="1:13" ht="14.25" x14ac:dyDescent="0.25">
      <c r="A12" s="188"/>
      <c r="B12" s="188"/>
      <c r="C12" s="188"/>
      <c r="D12" s="188"/>
      <c r="E12" s="190"/>
      <c r="F12" s="177" t="s">
        <v>152</v>
      </c>
      <c r="G12" s="178">
        <f>+G15+G17+G19+G21+G23</f>
        <v>3118042.9360000002</v>
      </c>
      <c r="H12" s="178">
        <f>+H15+H17+H19+H21+H23</f>
        <v>3463772.2678565308</v>
      </c>
      <c r="I12" s="178">
        <f>+I15+I17+I19+I21+I23</f>
        <v>3584048.3583291969</v>
      </c>
    </row>
    <row r="13" spans="1:13" ht="14.25" x14ac:dyDescent="0.25">
      <c r="A13" s="188"/>
      <c r="B13" s="188"/>
      <c r="C13" s="188"/>
      <c r="D13" s="188"/>
      <c r="E13" s="191"/>
      <c r="F13" s="179" t="s">
        <v>150</v>
      </c>
      <c r="G13" s="176"/>
      <c r="H13" s="176"/>
      <c r="I13" s="176"/>
    </row>
    <row r="14" spans="1:13" ht="27" x14ac:dyDescent="0.25">
      <c r="A14" s="188"/>
      <c r="B14" s="188"/>
      <c r="C14" s="188"/>
      <c r="D14" s="188"/>
      <c r="E14" s="192">
        <v>11001</v>
      </c>
      <c r="F14" s="175" t="s">
        <v>153</v>
      </c>
      <c r="G14" s="176"/>
      <c r="H14" s="176"/>
      <c r="I14" s="176"/>
    </row>
    <row r="15" spans="1:13" ht="28.5" x14ac:dyDescent="0.25">
      <c r="A15" s="188"/>
      <c r="B15" s="188"/>
      <c r="C15" s="188"/>
      <c r="D15" s="188"/>
      <c r="E15" s="193"/>
      <c r="F15" s="177" t="s">
        <v>154</v>
      </c>
      <c r="G15" s="178">
        <f>+'[1]2-ԸՆԴԱՄԵՆԸ ԾԱԽՍԵՐ'!E15</f>
        <v>3032600.196</v>
      </c>
      <c r="H15" s="178">
        <f>+'[1]2-ԸՆԴԱՄԵՆԸ ԾԱԽՍԵՐ'!F15</f>
        <v>3358394.3678565309</v>
      </c>
      <c r="I15" s="178">
        <f>+Лист2!G15</f>
        <v>3448394.3583291969</v>
      </c>
      <c r="K15" s="213"/>
      <c r="L15" s="180"/>
      <c r="M15" s="180"/>
    </row>
    <row r="16" spans="1:13" ht="27" x14ac:dyDescent="0.25">
      <c r="A16" s="188"/>
      <c r="B16" s="188"/>
      <c r="C16" s="188"/>
      <c r="D16" s="188"/>
      <c r="E16" s="192">
        <v>11002</v>
      </c>
      <c r="F16" s="175" t="s">
        <v>155</v>
      </c>
      <c r="G16" s="176"/>
      <c r="H16" s="176"/>
      <c r="I16" s="176"/>
      <c r="K16" s="180"/>
    </row>
    <row r="17" spans="1:9" ht="42.75" x14ac:dyDescent="0.25">
      <c r="A17" s="188"/>
      <c r="B17" s="188"/>
      <c r="C17" s="188"/>
      <c r="D17" s="188"/>
      <c r="E17" s="193"/>
      <c r="F17" s="177" t="s">
        <v>156</v>
      </c>
      <c r="G17" s="178">
        <f>+'[1]2-ԸՆԴԱՄԵՆԸ ԾԱԽՍԵՐ'!E106</f>
        <v>42235.839999999997</v>
      </c>
      <c r="H17" s="178">
        <f>+'[1]2-ԸՆԴԱՄԵՆԸ ԾԱԽՍԵՐ'!F106</f>
        <v>59862.3</v>
      </c>
      <c r="I17" s="178">
        <f>+Лист2!G106</f>
        <v>60224.800000000003</v>
      </c>
    </row>
    <row r="18" spans="1:9" ht="27" x14ac:dyDescent="0.25">
      <c r="A18" s="188"/>
      <c r="B18" s="188"/>
      <c r="C18" s="188"/>
      <c r="D18" s="188"/>
      <c r="E18" s="192">
        <v>31001</v>
      </c>
      <c r="F18" s="175" t="s">
        <v>157</v>
      </c>
      <c r="G18" s="176"/>
      <c r="H18" s="176"/>
      <c r="I18" s="176"/>
    </row>
    <row r="19" spans="1:9" ht="42.75" x14ac:dyDescent="0.25">
      <c r="A19" s="188"/>
      <c r="B19" s="188"/>
      <c r="C19" s="188"/>
      <c r="D19" s="188"/>
      <c r="E19" s="193"/>
      <c r="F19" s="177" t="s">
        <v>156</v>
      </c>
      <c r="G19" s="178">
        <f>+'[1]2-ԸՆԴԱՄԵՆԸ ԾԱԽՍԵՐ'!E100</f>
        <v>28522.22</v>
      </c>
      <c r="H19" s="178">
        <f>+'[1]2-ԸՆԴԱՄԵՆԸ ԾԱԽՍԵՐ'!F100</f>
        <v>35000</v>
      </c>
      <c r="I19" s="178">
        <f>+'[1]2-ԸՆԴԱՄԵՆԸ ԾԱԽՍԵՐ'!G100</f>
        <v>0</v>
      </c>
    </row>
    <row r="20" spans="1:9" ht="27" x14ac:dyDescent="0.25">
      <c r="A20" s="188"/>
      <c r="B20" s="188"/>
      <c r="C20" s="188"/>
      <c r="D20" s="188"/>
      <c r="E20" s="192">
        <v>31003</v>
      </c>
      <c r="F20" s="175" t="s">
        <v>158</v>
      </c>
      <c r="G20" s="176"/>
      <c r="H20" s="176"/>
      <c r="I20" s="176"/>
    </row>
    <row r="21" spans="1:9" ht="42.75" x14ac:dyDescent="0.25">
      <c r="A21" s="188"/>
      <c r="B21" s="188"/>
      <c r="C21" s="188"/>
      <c r="D21" s="188"/>
      <c r="E21" s="193"/>
      <c r="F21" s="177" t="s">
        <v>156</v>
      </c>
      <c r="G21" s="178">
        <f>+'[1]2-ԸՆԴԱՄԵՆԸ ԾԱԽՍԵՐ'!E105</f>
        <v>5600</v>
      </c>
      <c r="H21" s="178">
        <f>+'[1]2-ԸՆԴԱՄԵՆԸ ԾԱԽՍԵՐ'!F105</f>
        <v>0</v>
      </c>
      <c r="I21" s="178">
        <f>+Лист2!G94</f>
        <v>67150</v>
      </c>
    </row>
    <row r="22" spans="1:9" ht="27" x14ac:dyDescent="0.25">
      <c r="A22" s="188" t="s">
        <v>159</v>
      </c>
      <c r="B22" s="188" t="s">
        <v>160</v>
      </c>
      <c r="C22" s="194" t="s">
        <v>7</v>
      </c>
      <c r="D22" s="195"/>
      <c r="E22" s="197">
        <v>11003</v>
      </c>
      <c r="F22" s="175" t="s">
        <v>161</v>
      </c>
      <c r="G22" s="181"/>
      <c r="H22" s="181"/>
      <c r="I22" s="181"/>
    </row>
    <row r="23" spans="1:9" ht="27" x14ac:dyDescent="0.25">
      <c r="A23" s="188"/>
      <c r="B23" s="188"/>
      <c r="C23" s="194"/>
      <c r="D23" s="196"/>
      <c r="E23" s="197"/>
      <c r="F23" s="178" t="s">
        <v>154</v>
      </c>
      <c r="G23" s="178">
        <f>+'[1]2-ԸՆԴԱՄԵՆԸ ԾԱԽՍԵՐ'!E110</f>
        <v>9084.68</v>
      </c>
      <c r="H23" s="178">
        <f>+'[1]2-ԸՆԴԱՄԵՆԸ ԾԱԽՍԵՐ'!F110</f>
        <v>10515.6</v>
      </c>
      <c r="I23" s="178">
        <f>+Лист2!G110</f>
        <v>8279.2000000000007</v>
      </c>
    </row>
  </sheetData>
  <mergeCells count="24">
    <mergeCell ref="A22:A23"/>
    <mergeCell ref="B22:B23"/>
    <mergeCell ref="C22:C23"/>
    <mergeCell ref="D22:D23"/>
    <mergeCell ref="E22:E23"/>
    <mergeCell ref="H7:H8"/>
    <mergeCell ref="I7:I8"/>
    <mergeCell ref="A11:A21"/>
    <mergeCell ref="B11:B21"/>
    <mergeCell ref="C11:C21"/>
    <mergeCell ref="D11:D21"/>
    <mergeCell ref="E11:E13"/>
    <mergeCell ref="E14:E15"/>
    <mergeCell ref="E16:E17"/>
    <mergeCell ref="E18:E19"/>
    <mergeCell ref="E20:E21"/>
    <mergeCell ref="A3:G3"/>
    <mergeCell ref="A4:D4"/>
    <mergeCell ref="A7:A8"/>
    <mergeCell ref="B7:B8"/>
    <mergeCell ref="C7:C8"/>
    <mergeCell ref="D7:E7"/>
    <mergeCell ref="F7:F8"/>
    <mergeCell ref="G7:G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6"/>
  <sheetViews>
    <sheetView topLeftCell="B21" workbookViewId="0">
      <selection activeCell="O15" sqref="O15"/>
    </sheetView>
  </sheetViews>
  <sheetFormatPr defaultRowHeight="13.5" x14ac:dyDescent="0.25"/>
  <cols>
    <col min="1" max="1" width="5" style="84" hidden="1" customWidth="1"/>
    <col min="2" max="2" width="5.85546875" style="84" customWidth="1"/>
    <col min="3" max="3" width="4.85546875" style="18" customWidth="1"/>
    <col min="4" max="4" width="33.85546875" style="123" customWidth="1"/>
    <col min="5" max="5" width="10.42578125" style="124" customWidth="1"/>
    <col min="6" max="6" width="12.5703125" style="124" customWidth="1"/>
    <col min="7" max="7" width="13.5703125" style="124" customWidth="1"/>
    <col min="8" max="8" width="12.7109375" style="124" customWidth="1"/>
    <col min="9" max="9" width="11.28515625" style="124" hidden="1" customWidth="1"/>
    <col min="10" max="10" width="68.5703125" style="124" hidden="1" customWidth="1"/>
    <col min="11" max="11" width="11.7109375" style="124" hidden="1" customWidth="1"/>
    <col min="12" max="12" width="11.140625" style="124" hidden="1" customWidth="1"/>
    <col min="13" max="13" width="9.5703125" style="79" hidden="1" customWidth="1"/>
    <col min="14" max="14" width="13.140625" style="79" customWidth="1"/>
    <col min="15" max="16384" width="9.140625" style="79"/>
  </cols>
  <sheetData>
    <row r="1" spans="1:15" s="4" customFormat="1" ht="25.5" customHeight="1" thickBot="1" x14ac:dyDescent="0.3">
      <c r="A1" s="201" t="s">
        <v>0</v>
      </c>
      <c r="B1" s="201"/>
      <c r="C1" s="201"/>
      <c r="D1" s="201"/>
      <c r="E1" s="201"/>
      <c r="F1" s="201"/>
      <c r="G1" s="201"/>
      <c r="H1" s="201"/>
      <c r="I1" s="1"/>
      <c r="J1" s="2" t="s">
        <v>1</v>
      </c>
      <c r="K1" s="3"/>
      <c r="L1" s="3"/>
    </row>
    <row r="2" spans="1:15" s="9" customFormat="1" ht="16.5" x14ac:dyDescent="0.25">
      <c r="A2" s="5" t="s">
        <v>2</v>
      </c>
      <c r="B2" s="6" t="s">
        <v>3</v>
      </c>
      <c r="C2" s="7"/>
      <c r="D2" s="202"/>
      <c r="E2" s="202"/>
      <c r="F2" s="202"/>
      <c r="G2" s="202"/>
      <c r="H2" s="202"/>
      <c r="I2" s="202"/>
      <c r="J2" s="8"/>
    </row>
    <row r="3" spans="1:15" s="9" customFormat="1" ht="16.5" x14ac:dyDescent="0.25">
      <c r="A3" s="10" t="s">
        <v>4</v>
      </c>
      <c r="B3" s="11" t="s">
        <v>5</v>
      </c>
      <c r="C3" s="7"/>
      <c r="D3" s="12"/>
      <c r="E3" s="12"/>
      <c r="F3" s="12"/>
      <c r="G3" s="12"/>
      <c r="H3" s="12"/>
      <c r="I3" s="12"/>
      <c r="J3" s="8"/>
      <c r="K3" s="12"/>
      <c r="L3" s="12"/>
    </row>
    <row r="4" spans="1:15" s="4" customFormat="1" ht="14.25" x14ac:dyDescent="0.25">
      <c r="A4" s="10" t="s">
        <v>6</v>
      </c>
      <c r="B4" s="11" t="s">
        <v>7</v>
      </c>
      <c r="C4" s="13"/>
      <c r="D4" s="14"/>
      <c r="E4" s="1"/>
      <c r="F4" s="1"/>
      <c r="G4" s="1"/>
      <c r="H4" s="1"/>
      <c r="I4" s="1"/>
      <c r="J4" s="1"/>
      <c r="K4" s="1"/>
      <c r="L4" s="1"/>
    </row>
    <row r="5" spans="1:15" s="18" customFormat="1" ht="9" customHeight="1" x14ac:dyDescent="0.25">
      <c r="A5" s="203"/>
      <c r="B5" s="203"/>
      <c r="C5" s="15"/>
      <c r="D5" s="16"/>
      <c r="E5" s="17"/>
      <c r="F5" s="17"/>
      <c r="H5" s="19"/>
      <c r="I5" s="20"/>
      <c r="L5" s="21" t="s">
        <v>8</v>
      </c>
    </row>
    <row r="6" spans="1:15" s="18" customFormat="1" ht="13.5" customHeight="1" x14ac:dyDescent="0.25">
      <c r="A6" s="185" t="s">
        <v>9</v>
      </c>
      <c r="B6" s="185"/>
      <c r="C6" s="204"/>
      <c r="D6" s="205"/>
      <c r="E6" s="22" t="s">
        <v>10</v>
      </c>
      <c r="F6" s="23" t="s">
        <v>11</v>
      </c>
      <c r="G6" s="24" t="s">
        <v>12</v>
      </c>
      <c r="H6" s="25"/>
      <c r="I6" s="25"/>
      <c r="J6" s="26"/>
      <c r="K6" s="27" t="s">
        <v>13</v>
      </c>
      <c r="L6" s="27" t="s">
        <v>14</v>
      </c>
      <c r="M6" s="145"/>
    </row>
    <row r="7" spans="1:15" s="18" customFormat="1" ht="94.5" x14ac:dyDescent="0.25">
      <c r="A7" s="28" t="s">
        <v>15</v>
      </c>
      <c r="B7" s="28" t="s">
        <v>16</v>
      </c>
      <c r="C7" s="29" t="s">
        <v>17</v>
      </c>
      <c r="D7" s="29" t="s">
        <v>18</v>
      </c>
      <c r="E7" s="26" t="s">
        <v>19</v>
      </c>
      <c r="F7" s="23" t="s">
        <v>20</v>
      </c>
      <c r="G7" s="30" t="s">
        <v>21</v>
      </c>
      <c r="H7" s="26" t="s">
        <v>22</v>
      </c>
      <c r="I7" s="31" t="s">
        <v>23</v>
      </c>
      <c r="J7" s="26" t="s">
        <v>24</v>
      </c>
      <c r="K7" s="26" t="s">
        <v>21</v>
      </c>
      <c r="L7" s="125" t="s">
        <v>21</v>
      </c>
      <c r="M7" s="155" t="s">
        <v>141</v>
      </c>
    </row>
    <row r="8" spans="1:15" s="34" customFormat="1" x14ac:dyDescent="0.25">
      <c r="A8" s="32">
        <v>1</v>
      </c>
      <c r="B8" s="32">
        <v>2</v>
      </c>
      <c r="C8" s="32">
        <v>3</v>
      </c>
      <c r="D8" s="32">
        <v>4</v>
      </c>
      <c r="E8" s="32">
        <v>5</v>
      </c>
      <c r="F8" s="32">
        <v>6</v>
      </c>
      <c r="G8" s="33">
        <v>9</v>
      </c>
      <c r="H8" s="32">
        <v>10</v>
      </c>
      <c r="I8" s="32">
        <v>11</v>
      </c>
      <c r="J8" s="32">
        <v>12</v>
      </c>
      <c r="K8" s="32">
        <v>13</v>
      </c>
      <c r="L8" s="126">
        <v>14</v>
      </c>
      <c r="M8" s="146"/>
    </row>
    <row r="9" spans="1:15" s="35" customFormat="1" ht="14.25" customHeight="1" x14ac:dyDescent="0.25">
      <c r="A9" s="199" t="s">
        <v>25</v>
      </c>
      <c r="C9" s="36"/>
      <c r="D9" s="37" t="s">
        <v>26</v>
      </c>
      <c r="E9" s="38">
        <v>275</v>
      </c>
      <c r="F9" s="38">
        <v>275</v>
      </c>
      <c r="G9" s="39">
        <v>275</v>
      </c>
      <c r="H9" s="38">
        <f>+G9-F9</f>
        <v>0</v>
      </c>
      <c r="I9" s="38">
        <f>G9-E9</f>
        <v>0</v>
      </c>
      <c r="J9" s="38"/>
      <c r="K9" s="38">
        <v>275</v>
      </c>
      <c r="L9" s="127">
        <v>275</v>
      </c>
      <c r="M9" s="147"/>
    </row>
    <row r="10" spans="1:15" s="35" customFormat="1" ht="9" customHeight="1" x14ac:dyDescent="0.25">
      <c r="A10" s="200"/>
      <c r="C10" s="40"/>
      <c r="D10" s="41"/>
      <c r="E10" s="42"/>
      <c r="F10" s="42"/>
      <c r="G10" s="39"/>
      <c r="H10" s="42"/>
      <c r="I10" s="42"/>
      <c r="J10" s="42"/>
      <c r="K10" s="42"/>
      <c r="L10" s="128"/>
      <c r="M10" s="147"/>
    </row>
    <row r="11" spans="1:15" s="35" customFormat="1" ht="26.25" customHeight="1" x14ac:dyDescent="0.25">
      <c r="A11" s="200"/>
      <c r="C11" s="40"/>
      <c r="D11" s="43" t="s">
        <v>27</v>
      </c>
      <c r="E11" s="42">
        <v>15</v>
      </c>
      <c r="F11" s="42">
        <v>10</v>
      </c>
      <c r="G11" s="39">
        <v>10</v>
      </c>
      <c r="H11" s="42">
        <f>+G11-F11</f>
        <v>0</v>
      </c>
      <c r="I11" s="42">
        <f>G11-E11</f>
        <v>-5</v>
      </c>
      <c r="J11" s="42"/>
      <c r="K11" s="42">
        <v>10</v>
      </c>
      <c r="L11" s="128">
        <v>10</v>
      </c>
      <c r="M11" s="147"/>
    </row>
    <row r="12" spans="1:15" s="45" customFormat="1" ht="6" customHeight="1" x14ac:dyDescent="0.25">
      <c r="A12" s="200"/>
      <c r="B12" s="190">
        <v>1231</v>
      </c>
      <c r="C12" s="36"/>
      <c r="D12" s="44"/>
      <c r="E12" s="38"/>
      <c r="F12" s="38"/>
      <c r="G12" s="39"/>
      <c r="H12" s="38"/>
      <c r="I12" s="38"/>
      <c r="J12" s="38"/>
      <c r="K12" s="38"/>
      <c r="L12" s="127"/>
      <c r="M12" s="148"/>
    </row>
    <row r="13" spans="1:15" s="34" customFormat="1" ht="14.25" customHeight="1" x14ac:dyDescent="0.25">
      <c r="A13" s="200"/>
      <c r="B13" s="190"/>
      <c r="C13" s="46"/>
      <c r="D13" s="47" t="s">
        <v>28</v>
      </c>
      <c r="E13" s="48">
        <f>+E15+E94+E106+E110</f>
        <v>3118042.9360000002</v>
      </c>
      <c r="F13" s="48">
        <f>+F15+F94+F106+F110</f>
        <v>3463772.2678565308</v>
      </c>
      <c r="G13" s="49">
        <f>+G15+G94+G106+G110</f>
        <v>3584048.3583291969</v>
      </c>
      <c r="H13" s="48">
        <f>+H15+H94+H106+H110</f>
        <v>120276.09047266599</v>
      </c>
      <c r="I13" s="48">
        <f>+I15+I94+I106+I110</f>
        <v>466005.422329197</v>
      </c>
      <c r="J13" s="48"/>
      <c r="K13" s="48">
        <f>+K15+K94+K106+K110</f>
        <v>6765248.2136465311</v>
      </c>
      <c r="L13" s="129">
        <f>+L15+L94+L106+L110</f>
        <v>8410309.1970705315</v>
      </c>
      <c r="M13" s="146"/>
    </row>
    <row r="14" spans="1:15" s="34" customFormat="1" ht="14.25" customHeight="1" x14ac:dyDescent="0.25">
      <c r="A14" s="200"/>
      <c r="B14" s="189">
        <v>11001</v>
      </c>
      <c r="C14" s="50"/>
      <c r="D14" s="51" t="s">
        <v>29</v>
      </c>
      <c r="E14" s="42"/>
      <c r="F14" s="42"/>
      <c r="G14" s="63"/>
      <c r="H14" s="42"/>
      <c r="I14" s="42"/>
      <c r="J14" s="42"/>
      <c r="K14" s="42"/>
      <c r="L14" s="128"/>
      <c r="M14" s="146"/>
    </row>
    <row r="15" spans="1:15" s="34" customFormat="1" ht="14.25" customHeight="1" x14ac:dyDescent="0.25">
      <c r="A15" s="200"/>
      <c r="B15" s="190"/>
      <c r="C15" s="52"/>
      <c r="D15" s="53" t="s">
        <v>30</v>
      </c>
      <c r="E15" s="48">
        <f>E17+SUM(E23:E92)-E24-E29-E37-E55-E59-E83-E48</f>
        <v>3032600.196</v>
      </c>
      <c r="F15" s="48">
        <f>F17+SUM(F23:F92)-F24-F29-F37-F55-F59-F83-F48</f>
        <v>3358394.3678565309</v>
      </c>
      <c r="G15" s="49">
        <f>G17+SUM(G23:G92)-G24-G29-G37-G55-G59-G83-G48</f>
        <v>3448394.3583291969</v>
      </c>
      <c r="H15" s="48">
        <f>+G15-F15</f>
        <v>89999.990472665988</v>
      </c>
      <c r="I15" s="48">
        <f>G15-E15</f>
        <v>415794.16232919693</v>
      </c>
      <c r="J15" s="48"/>
      <c r="K15" s="48">
        <f>K17+SUM(K23:K92)-K24-K29-K37-K55-K59-K83-K48</f>
        <v>3492611.6367825302</v>
      </c>
      <c r="L15" s="129">
        <f>L17+SUM(L23:L92)-L24-L29-L37-L55-L59-L83-L48</f>
        <v>3525157.0165158636</v>
      </c>
      <c r="M15" s="146"/>
      <c r="O15" s="214"/>
    </row>
    <row r="16" spans="1:15" s="34" customFormat="1" ht="13.5" customHeight="1" x14ac:dyDescent="0.25">
      <c r="A16" s="200"/>
      <c r="B16" s="190"/>
      <c r="C16" s="36"/>
      <c r="D16" s="41" t="s">
        <v>31</v>
      </c>
      <c r="E16" s="38"/>
      <c r="F16" s="38"/>
      <c r="G16" s="63"/>
      <c r="H16" s="38"/>
      <c r="I16" s="38"/>
      <c r="J16" s="38"/>
      <c r="K16" s="42"/>
      <c r="L16" s="128"/>
      <c r="M16" s="146"/>
    </row>
    <row r="17" spans="1:13" s="34" customFormat="1" ht="28.5" x14ac:dyDescent="0.25">
      <c r="A17" s="200"/>
      <c r="B17" s="54"/>
      <c r="C17" s="55"/>
      <c r="D17" s="56" t="s">
        <v>32</v>
      </c>
      <c r="E17" s="39">
        <f>SUM(E19:E22)</f>
        <v>2762519.88</v>
      </c>
      <c r="F17" s="39">
        <f>SUM(F19:F22)</f>
        <v>3021409.5</v>
      </c>
      <c r="G17" s="39">
        <f>SUM(G19:G22)</f>
        <v>3105496.1959466664</v>
      </c>
      <c r="H17" s="39">
        <f>+G17-F17</f>
        <v>84086.695946666412</v>
      </c>
      <c r="I17" s="39">
        <f>G17-E17</f>
        <v>342976.31594666652</v>
      </c>
      <c r="J17" s="39"/>
      <c r="K17" s="39">
        <f>SUM(K19:K22)</f>
        <v>3128562.9743999997</v>
      </c>
      <c r="L17" s="130">
        <f>SUM(L19:L22)</f>
        <v>3149897.3541333331</v>
      </c>
      <c r="M17" s="146"/>
    </row>
    <row r="18" spans="1:13" s="34" customFormat="1" x14ac:dyDescent="0.25">
      <c r="A18" s="57"/>
      <c r="B18" s="58"/>
      <c r="C18" s="36"/>
      <c r="D18" s="41" t="s">
        <v>31</v>
      </c>
      <c r="E18" s="38"/>
      <c r="F18" s="38"/>
      <c r="G18" s="63"/>
      <c r="H18" s="38"/>
      <c r="I18" s="38"/>
      <c r="J18" s="38"/>
      <c r="K18" s="42"/>
      <c r="L18" s="128"/>
      <c r="M18" s="146"/>
    </row>
    <row r="19" spans="1:13" s="34" customFormat="1" ht="33" customHeight="1" x14ac:dyDescent="0.25">
      <c r="A19" s="57"/>
      <c r="B19" s="58"/>
      <c r="C19" s="59" t="s">
        <v>33</v>
      </c>
      <c r="D19" s="60" t="s">
        <v>34</v>
      </c>
      <c r="E19" s="38">
        <v>2723349.78</v>
      </c>
      <c r="F19" s="38">
        <v>2980820.7</v>
      </c>
      <c r="G19" s="63">
        <f>+'[1]32աշխատավարձի ֆոնդ (հավելավճար)'!J15/1000</f>
        <v>3064366.2337066666</v>
      </c>
      <c r="H19" s="38">
        <f>+G19-F19</f>
        <v>83545.533706666436</v>
      </c>
      <c r="I19" s="38">
        <f>G19-E19</f>
        <v>341016.45370666683</v>
      </c>
      <c r="J19" s="38" t="s">
        <v>35</v>
      </c>
      <c r="K19" s="38">
        <f>+'[1]32աշխատավարձի ֆոնդ (հավելավճար)'!AI15/1000</f>
        <v>3086972.6831999999</v>
      </c>
      <c r="L19" s="127">
        <f>+'[1]32աշխատավարձի ֆոնդ (հավելավճար)'!AQ15/1000</f>
        <v>3108012.8677333333</v>
      </c>
      <c r="M19" s="146"/>
    </row>
    <row r="20" spans="1:13" s="62" customFormat="1" ht="42.75" x14ac:dyDescent="0.25">
      <c r="A20" s="57"/>
      <c r="B20" s="58"/>
      <c r="C20" s="59" t="s">
        <v>36</v>
      </c>
      <c r="D20" s="61" t="s">
        <v>37</v>
      </c>
      <c r="E20" s="38">
        <v>22500.1</v>
      </c>
      <c r="F20" s="38">
        <v>23496.400000000001</v>
      </c>
      <c r="G20" s="63">
        <f>+'[1]32աշխատավարձի ֆոնդ (հավելավճար)'!L15/1000</f>
        <v>23782.179840000001</v>
      </c>
      <c r="H20" s="38">
        <f>+G20-F20</f>
        <v>285.77983999999924</v>
      </c>
      <c r="I20" s="38">
        <f>G20-E20</f>
        <v>1282.0798400000022</v>
      </c>
      <c r="J20" s="38" t="s">
        <v>38</v>
      </c>
      <c r="K20" s="38">
        <f>+'[1]32աշխատավարձի ֆոնդ (հավելավճար)'!AK15/1000</f>
        <v>23954.803200000002</v>
      </c>
      <c r="L20" s="127">
        <f>+'[1]32աշխատավարձի ֆոնդ (հավելավճար)'!AS15/1000</f>
        <v>24065.126399999997</v>
      </c>
      <c r="M20" s="149"/>
    </row>
    <row r="21" spans="1:13" s="62" customFormat="1" ht="42.75" x14ac:dyDescent="0.25">
      <c r="A21" s="57"/>
      <c r="B21" s="58"/>
      <c r="C21" s="59" t="s">
        <v>39</v>
      </c>
      <c r="D21" s="61" t="s">
        <v>40</v>
      </c>
      <c r="E21" s="38">
        <v>16670</v>
      </c>
      <c r="F21" s="38">
        <v>17092.400000000001</v>
      </c>
      <c r="G21" s="63">
        <f>+'[1]32աշխատավարձի ֆոնդ (հավելավճար)'!L14/1000</f>
        <v>17347.782400000004</v>
      </c>
      <c r="H21" s="38">
        <f>+G21-F21</f>
        <v>255.38240000000224</v>
      </c>
      <c r="I21" s="38">
        <f>G21-E21</f>
        <v>677.78240000000369</v>
      </c>
      <c r="J21" s="38" t="s">
        <v>38</v>
      </c>
      <c r="K21" s="38">
        <f>+'[1]32աշխատավարձի ֆոնդ (հավելավճար)'!AK14/1000</f>
        <v>17635.488000000001</v>
      </c>
      <c r="L21" s="127">
        <f>+'[1]32աշխատավարձի ֆոնդ (հավելավճար)'!AS14/1000</f>
        <v>17819.36</v>
      </c>
      <c r="M21" s="149"/>
    </row>
    <row r="22" spans="1:13" s="62" customFormat="1" ht="27" hidden="1" customHeight="1" x14ac:dyDescent="0.25">
      <c r="A22" s="57"/>
      <c r="B22" s="58"/>
      <c r="C22" s="59" t="s">
        <v>41</v>
      </c>
      <c r="D22" s="61" t="s">
        <v>42</v>
      </c>
      <c r="E22" s="38"/>
      <c r="F22" s="38"/>
      <c r="G22" s="39"/>
      <c r="H22" s="38">
        <f>+G22-F22</f>
        <v>0</v>
      </c>
      <c r="I22" s="38">
        <f>G22-E22</f>
        <v>0</v>
      </c>
      <c r="J22" s="38"/>
      <c r="K22" s="38"/>
      <c r="L22" s="127"/>
      <c r="M22" s="149"/>
    </row>
    <row r="23" spans="1:13" s="62" customFormat="1" ht="16.5" hidden="1" customHeight="1" x14ac:dyDescent="0.25">
      <c r="A23" s="57"/>
      <c r="B23" s="58"/>
      <c r="C23" s="59" t="s">
        <v>43</v>
      </c>
      <c r="D23" s="61" t="s">
        <v>44</v>
      </c>
      <c r="E23" s="63"/>
      <c r="F23" s="38"/>
      <c r="G23" s="39"/>
      <c r="H23" s="38"/>
      <c r="I23" s="38"/>
      <c r="J23" s="38"/>
      <c r="K23" s="38"/>
      <c r="L23" s="127"/>
      <c r="M23" s="149"/>
    </row>
    <row r="24" spans="1:13" s="62" customFormat="1" ht="14.25" x14ac:dyDescent="0.25">
      <c r="A24" s="57"/>
      <c r="B24" s="58"/>
      <c r="C24" s="64">
        <v>4212</v>
      </c>
      <c r="D24" s="56" t="s">
        <v>45</v>
      </c>
      <c r="E24" s="39">
        <f>E26+E27+E28</f>
        <v>22842.14</v>
      </c>
      <c r="F24" s="39">
        <f>F26+F27+F28</f>
        <v>37571.267856530802</v>
      </c>
      <c r="G24" s="39">
        <f>G26+G27+G28</f>
        <v>37571.267856530802</v>
      </c>
      <c r="H24" s="39">
        <f>+G24-F24</f>
        <v>0</v>
      </c>
      <c r="I24" s="39">
        <f>G24-E24</f>
        <v>14729.127856530802</v>
      </c>
      <c r="J24" s="39"/>
      <c r="K24" s="39">
        <f>K26+K27+K28</f>
        <v>37571.267856530802</v>
      </c>
      <c r="L24" s="130">
        <f>L26+L27+L28</f>
        <v>37571.267856530802</v>
      </c>
      <c r="M24" s="149"/>
    </row>
    <row r="25" spans="1:13" s="62" customFormat="1" x14ac:dyDescent="0.25">
      <c r="A25" s="57"/>
      <c r="B25" s="58"/>
      <c r="C25" s="59"/>
      <c r="D25" s="41" t="s">
        <v>31</v>
      </c>
      <c r="E25" s="65"/>
      <c r="F25" s="65"/>
      <c r="G25" s="63"/>
      <c r="H25" s="65"/>
      <c r="I25" s="65"/>
      <c r="J25" s="65"/>
      <c r="K25" s="65"/>
      <c r="L25" s="131"/>
      <c r="M25" s="149"/>
    </row>
    <row r="26" spans="1:13" s="62" customFormat="1" x14ac:dyDescent="0.25">
      <c r="A26" s="57"/>
      <c r="B26" s="58"/>
      <c r="C26" s="59"/>
      <c r="D26" s="41" t="s">
        <v>45</v>
      </c>
      <c r="E26" s="38">
        <f>+'[1]3-Ծախսերի բացվածք'!F12</f>
        <v>17773.651000000002</v>
      </c>
      <c r="F26" s="38">
        <f>+'[1]7-էլ-էներգիա'!I10</f>
        <v>30725.456735864798</v>
      </c>
      <c r="G26" s="63">
        <f>+'[1]7-էլ-էներգիա'!I10</f>
        <v>30725.456735864798</v>
      </c>
      <c r="H26" s="65">
        <f>+G26-F26</f>
        <v>0</v>
      </c>
      <c r="I26" s="65">
        <f>G26-E26</f>
        <v>12951.805735864797</v>
      </c>
      <c r="J26" s="65"/>
      <c r="K26" s="65">
        <f>+G26</f>
        <v>30725.456735864798</v>
      </c>
      <c r="L26" s="131">
        <f>+K26</f>
        <v>30725.456735864798</v>
      </c>
      <c r="M26" s="149"/>
    </row>
    <row r="27" spans="1:13" s="62" customFormat="1" ht="27" hidden="1" x14ac:dyDescent="0.25">
      <c r="A27" s="57"/>
      <c r="B27" s="58"/>
      <c r="C27" s="59"/>
      <c r="D27" s="41" t="s">
        <v>46</v>
      </c>
      <c r="E27" s="65"/>
      <c r="F27" s="65"/>
      <c r="G27" s="63"/>
      <c r="H27" s="65">
        <f>+G27-F27</f>
        <v>0</v>
      </c>
      <c r="I27" s="65">
        <f>G27-E27</f>
        <v>0</v>
      </c>
      <c r="J27" s="65"/>
      <c r="K27" s="65">
        <f>+G27</f>
        <v>0</v>
      </c>
      <c r="L27" s="131">
        <f>+K27</f>
        <v>0</v>
      </c>
      <c r="M27" s="149"/>
    </row>
    <row r="28" spans="1:13" s="62" customFormat="1" x14ac:dyDescent="0.25">
      <c r="A28" s="57"/>
      <c r="B28" s="58"/>
      <c r="C28" s="59"/>
      <c r="D28" s="41" t="s">
        <v>47</v>
      </c>
      <c r="E28" s="65">
        <f>+'[1]3-Ծախսերի բացվածք'!F13</f>
        <v>5068.4889999999996</v>
      </c>
      <c r="F28" s="65">
        <f>+'[1]9-գազով ջեռուցում'!M9</f>
        <v>6845.8111206659996</v>
      </c>
      <c r="G28" s="63">
        <f>+'[1]9-գազով ջեռուցում'!M9</f>
        <v>6845.8111206659996</v>
      </c>
      <c r="H28" s="65">
        <f>+G28-F28</f>
        <v>0</v>
      </c>
      <c r="I28" s="65">
        <f>G28-E28</f>
        <v>1777.322120666</v>
      </c>
      <c r="J28" s="65"/>
      <c r="K28" s="65">
        <f>+G28</f>
        <v>6845.8111206659996</v>
      </c>
      <c r="L28" s="131">
        <f>+K28</f>
        <v>6845.8111206659996</v>
      </c>
      <c r="M28" s="149"/>
    </row>
    <row r="29" spans="1:13" s="62" customFormat="1" ht="14.25" x14ac:dyDescent="0.25">
      <c r="A29" s="57"/>
      <c r="B29" s="58"/>
      <c r="C29" s="64">
        <v>4213</v>
      </c>
      <c r="D29" s="56" t="s">
        <v>48</v>
      </c>
      <c r="E29" s="39">
        <f>E31+E32</f>
        <v>937.03399999999999</v>
      </c>
      <c r="F29" s="39">
        <f>F31+F32</f>
        <v>1233.5</v>
      </c>
      <c r="G29" s="39">
        <f>G31+G32</f>
        <v>1233.5</v>
      </c>
      <c r="H29" s="39">
        <f>+G29-F29</f>
        <v>0</v>
      </c>
      <c r="I29" s="39">
        <f>G29-E29</f>
        <v>296.46600000000001</v>
      </c>
      <c r="J29" s="39"/>
      <c r="K29" s="39">
        <f>K31+K32</f>
        <v>1233.5</v>
      </c>
      <c r="L29" s="130">
        <f>L31+L32</f>
        <v>1233.5</v>
      </c>
      <c r="M29" s="149"/>
    </row>
    <row r="30" spans="1:13" s="62" customFormat="1" x14ac:dyDescent="0.25">
      <c r="A30" s="57"/>
      <c r="B30" s="58"/>
      <c r="C30" s="59"/>
      <c r="D30" s="41" t="s">
        <v>31</v>
      </c>
      <c r="E30" s="65"/>
      <c r="F30" s="65"/>
      <c r="G30" s="63"/>
      <c r="H30" s="65"/>
      <c r="I30" s="65"/>
      <c r="J30" s="65"/>
      <c r="K30" s="65"/>
      <c r="L30" s="131"/>
      <c r="M30" s="149"/>
    </row>
    <row r="31" spans="1:13" s="62" customFormat="1" ht="27" x14ac:dyDescent="0.25">
      <c r="A31" s="57"/>
      <c r="B31" s="58"/>
      <c r="C31" s="59"/>
      <c r="D31" s="66" t="s">
        <v>49</v>
      </c>
      <c r="E31" s="65">
        <f>+'[1]3-Ծախսերի բացվածք'!F16</f>
        <v>697.03399999999999</v>
      </c>
      <c r="F31" s="65">
        <v>893.5</v>
      </c>
      <c r="G31" s="63">
        <v>893.5</v>
      </c>
      <c r="H31" s="65">
        <f t="shared" ref="H31:H37" si="0">+G31-F31</f>
        <v>0</v>
      </c>
      <c r="I31" s="65">
        <f t="shared" ref="I31:I37" si="1">G31-E31</f>
        <v>196.46600000000001</v>
      </c>
      <c r="J31" s="67"/>
      <c r="K31" s="65">
        <f>+G31</f>
        <v>893.5</v>
      </c>
      <c r="L31" s="131">
        <f>+K31</f>
        <v>893.5</v>
      </c>
      <c r="M31" s="149"/>
    </row>
    <row r="32" spans="1:13" s="62" customFormat="1" ht="27" x14ac:dyDescent="0.25">
      <c r="A32" s="57"/>
      <c r="B32" s="58"/>
      <c r="C32" s="59"/>
      <c r="D32" s="66" t="s">
        <v>50</v>
      </c>
      <c r="E32" s="65">
        <f>+'[1]3-Ծախսերի բացվածք'!F17</f>
        <v>240</v>
      </c>
      <c r="F32" s="65">
        <v>340</v>
      </c>
      <c r="G32" s="63">
        <v>340</v>
      </c>
      <c r="H32" s="65">
        <f t="shared" si="0"/>
        <v>0</v>
      </c>
      <c r="I32" s="65">
        <f t="shared" si="1"/>
        <v>100</v>
      </c>
      <c r="J32" s="65"/>
      <c r="K32" s="65">
        <f>+G32</f>
        <v>340</v>
      </c>
      <c r="L32" s="131">
        <f>+K32</f>
        <v>340</v>
      </c>
      <c r="M32" s="149"/>
    </row>
    <row r="33" spans="1:13" s="62" customFormat="1" ht="14.25" x14ac:dyDescent="0.25">
      <c r="A33" s="57"/>
      <c r="B33" s="58"/>
      <c r="C33" s="68">
        <v>4214</v>
      </c>
      <c r="D33" s="56" t="s">
        <v>51</v>
      </c>
      <c r="E33" s="56">
        <v>12494.24</v>
      </c>
      <c r="F33" s="56">
        <v>12846.8</v>
      </c>
      <c r="G33" s="56">
        <f>+'[1]3-Ծախսերի բացվածք'!L19</f>
        <v>13257.400000000001</v>
      </c>
      <c r="H33" s="69">
        <f t="shared" si="0"/>
        <v>410.60000000000218</v>
      </c>
      <c r="I33" s="69">
        <f t="shared" si="1"/>
        <v>763.16000000000167</v>
      </c>
      <c r="J33" s="56"/>
      <c r="K33" s="69">
        <f>+G33</f>
        <v>13257.400000000001</v>
      </c>
      <c r="L33" s="132">
        <f>+K33</f>
        <v>13257.400000000001</v>
      </c>
      <c r="M33" s="149"/>
    </row>
    <row r="34" spans="1:13" s="34" customFormat="1" ht="17.25" customHeight="1" x14ac:dyDescent="0.25">
      <c r="A34" s="57"/>
      <c r="B34" s="58"/>
      <c r="C34" s="59">
        <v>4215</v>
      </c>
      <c r="D34" s="70" t="s">
        <v>52</v>
      </c>
      <c r="E34" s="65">
        <v>510</v>
      </c>
      <c r="F34" s="65">
        <v>450</v>
      </c>
      <c r="G34" s="63">
        <f>+'[1]3-Ծախսերի բացվածք'!L26</f>
        <v>450</v>
      </c>
      <c r="H34" s="65">
        <f t="shared" si="0"/>
        <v>0</v>
      </c>
      <c r="I34" s="65">
        <f t="shared" si="1"/>
        <v>-60</v>
      </c>
      <c r="J34" s="65"/>
      <c r="K34" s="65">
        <f>+G34</f>
        <v>450</v>
      </c>
      <c r="L34" s="131">
        <f>+K34</f>
        <v>450</v>
      </c>
      <c r="M34" s="146"/>
    </row>
    <row r="35" spans="1:13" s="35" customFormat="1" ht="28.5" hidden="1" x14ac:dyDescent="0.25">
      <c r="A35" s="57"/>
      <c r="B35" s="58"/>
      <c r="C35" s="59">
        <v>4216</v>
      </c>
      <c r="D35" s="70" t="s">
        <v>53</v>
      </c>
      <c r="E35" s="65"/>
      <c r="F35" s="65"/>
      <c r="G35" s="39"/>
      <c r="H35" s="65">
        <f t="shared" si="0"/>
        <v>0</v>
      </c>
      <c r="I35" s="65">
        <f t="shared" si="1"/>
        <v>0</v>
      </c>
      <c r="J35" s="65"/>
      <c r="K35" s="65"/>
      <c r="L35" s="131"/>
      <c r="M35" s="147"/>
    </row>
    <row r="36" spans="1:13" s="35" customFormat="1" ht="14.25" hidden="1" x14ac:dyDescent="0.25">
      <c r="A36" s="57"/>
      <c r="B36" s="58"/>
      <c r="C36" s="59">
        <v>4217</v>
      </c>
      <c r="D36" s="70" t="s">
        <v>54</v>
      </c>
      <c r="E36" s="65"/>
      <c r="F36" s="65"/>
      <c r="G36" s="39"/>
      <c r="H36" s="65">
        <f t="shared" si="0"/>
        <v>0</v>
      </c>
      <c r="I36" s="65">
        <f t="shared" si="1"/>
        <v>0</v>
      </c>
      <c r="J36" s="65"/>
      <c r="K36" s="65"/>
      <c r="L36" s="131"/>
      <c r="M36" s="147"/>
    </row>
    <row r="37" spans="1:13" s="35" customFormat="1" ht="28.5" x14ac:dyDescent="0.25">
      <c r="A37" s="57"/>
      <c r="B37" s="58"/>
      <c r="C37" s="64"/>
      <c r="D37" s="56" t="s">
        <v>55</v>
      </c>
      <c r="E37" s="39">
        <f>E39+E40</f>
        <v>8468.4220000000005</v>
      </c>
      <c r="F37" s="39">
        <f>F39+F40</f>
        <v>20380</v>
      </c>
      <c r="G37" s="39">
        <f>G39+G40</f>
        <v>16192.343526000001</v>
      </c>
      <c r="H37" s="39">
        <f t="shared" si="0"/>
        <v>-4187.6564739999994</v>
      </c>
      <c r="I37" s="39">
        <f t="shared" si="1"/>
        <v>7723.9215260000001</v>
      </c>
      <c r="J37" s="39"/>
      <c r="K37" s="39">
        <f>K39+K40</f>
        <v>16192.343526000001</v>
      </c>
      <c r="L37" s="130">
        <f>L39+L40</f>
        <v>16192.343526000001</v>
      </c>
      <c r="M37" s="147"/>
    </row>
    <row r="38" spans="1:13" s="35" customFormat="1" x14ac:dyDescent="0.25">
      <c r="A38" s="57"/>
      <c r="B38" s="58"/>
      <c r="C38" s="59"/>
      <c r="D38" s="41" t="s">
        <v>31</v>
      </c>
      <c r="E38" s="42"/>
      <c r="F38" s="42"/>
      <c r="G38" s="63"/>
      <c r="H38" s="42"/>
      <c r="I38" s="42"/>
      <c r="J38" s="42"/>
      <c r="K38" s="42"/>
      <c r="L38" s="128"/>
      <c r="M38" s="147"/>
    </row>
    <row r="39" spans="1:13" s="35" customFormat="1" ht="21" customHeight="1" x14ac:dyDescent="0.25">
      <c r="A39" s="57"/>
      <c r="B39" s="58"/>
      <c r="C39" s="59" t="s">
        <v>56</v>
      </c>
      <c r="D39" s="41" t="s">
        <v>57</v>
      </c>
      <c r="E39" s="42">
        <v>7324.1</v>
      </c>
      <c r="F39" s="42">
        <v>17311.2</v>
      </c>
      <c r="G39" s="63">
        <f>+'[1]10-գործուղում'!U12-4887</f>
        <v>13263</v>
      </c>
      <c r="H39" s="42">
        <f t="shared" ref="H39:H47" si="2">+G39-F39</f>
        <v>-4048.2000000000007</v>
      </c>
      <c r="I39" s="42">
        <f t="shared" ref="I39:I47" si="3">G39-E39</f>
        <v>5938.9</v>
      </c>
      <c r="J39" s="42" t="s">
        <v>58</v>
      </c>
      <c r="K39" s="42">
        <f>+G39</f>
        <v>13263</v>
      </c>
      <c r="L39" s="128">
        <f>+K39</f>
        <v>13263</v>
      </c>
      <c r="M39" s="147">
        <v>4887</v>
      </c>
    </row>
    <row r="40" spans="1:13" s="35" customFormat="1" ht="23.25" customHeight="1" x14ac:dyDescent="0.25">
      <c r="A40" s="57"/>
      <c r="B40" s="58"/>
      <c r="C40" s="59">
        <v>4222</v>
      </c>
      <c r="D40" s="41" t="s">
        <v>59</v>
      </c>
      <c r="E40" s="42">
        <v>1144.3219999999999</v>
      </c>
      <c r="F40" s="42">
        <v>3068.8</v>
      </c>
      <c r="G40" s="63">
        <f>+'[1]10-գործուղում'!U24</f>
        <v>2929.3435259999997</v>
      </c>
      <c r="H40" s="42">
        <f t="shared" si="2"/>
        <v>-139.45647400000053</v>
      </c>
      <c r="I40" s="42">
        <f t="shared" si="3"/>
        <v>1785.0215259999998</v>
      </c>
      <c r="J40" s="42"/>
      <c r="K40" s="42">
        <f>+G40</f>
        <v>2929.3435259999997</v>
      </c>
      <c r="L40" s="128">
        <f>+K40</f>
        <v>2929.3435259999997</v>
      </c>
      <c r="M40" s="147"/>
    </row>
    <row r="41" spans="1:13" s="62" customFormat="1" ht="19.5" customHeight="1" x14ac:dyDescent="0.25">
      <c r="A41" s="57"/>
      <c r="B41" s="58"/>
      <c r="C41" s="68">
        <v>4231</v>
      </c>
      <c r="D41" s="56" t="s">
        <v>60</v>
      </c>
      <c r="E41" s="56">
        <v>8705.2999999999993</v>
      </c>
      <c r="F41" s="56">
        <v>20000</v>
      </c>
      <c r="G41" s="56">
        <f>+'[1]3-Ծախսերի բացվածք'!L41-10000</f>
        <v>16000</v>
      </c>
      <c r="H41" s="56">
        <f t="shared" si="2"/>
        <v>-4000</v>
      </c>
      <c r="I41" s="56">
        <f t="shared" si="3"/>
        <v>7294.7000000000007</v>
      </c>
      <c r="J41" s="56"/>
      <c r="K41" s="56">
        <f>+G41</f>
        <v>16000</v>
      </c>
      <c r="L41" s="133">
        <f>+K41</f>
        <v>16000</v>
      </c>
      <c r="M41" s="149">
        <v>10000</v>
      </c>
    </row>
    <row r="42" spans="1:13" s="62" customFormat="1" ht="28.5" x14ac:dyDescent="0.25">
      <c r="A42" s="57"/>
      <c r="B42" s="58"/>
      <c r="C42" s="68">
        <v>4232</v>
      </c>
      <c r="D42" s="56" t="s">
        <v>61</v>
      </c>
      <c r="E42" s="56">
        <v>3879.8</v>
      </c>
      <c r="F42" s="56">
        <v>7420</v>
      </c>
      <c r="G42" s="56">
        <f>+'[1]3-Ծախսերի բացվածք'!L46</f>
        <v>7420</v>
      </c>
      <c r="H42" s="56">
        <f t="shared" si="2"/>
        <v>0</v>
      </c>
      <c r="I42" s="56">
        <f t="shared" si="3"/>
        <v>3540.2</v>
      </c>
      <c r="J42" s="56"/>
      <c r="K42" s="56">
        <f t="shared" ref="K42:K47" si="4">+G42</f>
        <v>7420</v>
      </c>
      <c r="L42" s="133">
        <f t="shared" ref="L42:L47" si="5">+K42</f>
        <v>7420</v>
      </c>
      <c r="M42" s="149"/>
    </row>
    <row r="43" spans="1:13" s="62" customFormat="1" ht="28.5" x14ac:dyDescent="0.25">
      <c r="A43" s="57"/>
      <c r="B43" s="58"/>
      <c r="C43" s="68">
        <v>4233</v>
      </c>
      <c r="D43" s="56" t="s">
        <v>62</v>
      </c>
      <c r="E43" s="56">
        <v>0</v>
      </c>
      <c r="F43" s="56">
        <v>288</v>
      </c>
      <c r="G43" s="56">
        <v>288</v>
      </c>
      <c r="H43" s="56">
        <f t="shared" si="2"/>
        <v>0</v>
      </c>
      <c r="I43" s="56">
        <f t="shared" si="3"/>
        <v>288</v>
      </c>
      <c r="J43" s="56"/>
      <c r="K43" s="56">
        <f t="shared" si="4"/>
        <v>288</v>
      </c>
      <c r="L43" s="133">
        <f t="shared" si="5"/>
        <v>288</v>
      </c>
      <c r="M43" s="149"/>
    </row>
    <row r="44" spans="1:13" s="62" customFormat="1" ht="18.75" customHeight="1" x14ac:dyDescent="0.25">
      <c r="A44" s="57"/>
      <c r="B44" s="58"/>
      <c r="C44" s="68">
        <v>4234</v>
      </c>
      <c r="D44" s="56" t="s">
        <v>63</v>
      </c>
      <c r="E44" s="56">
        <v>1483.36</v>
      </c>
      <c r="F44" s="56">
        <v>2581</v>
      </c>
      <c r="G44" s="56">
        <f>+'[1]3-Ծախսերի բացվածք'!L53</f>
        <v>2581</v>
      </c>
      <c r="H44" s="56">
        <f t="shared" si="2"/>
        <v>0</v>
      </c>
      <c r="I44" s="56">
        <f t="shared" si="3"/>
        <v>1097.6400000000001</v>
      </c>
      <c r="J44" s="56"/>
      <c r="K44" s="56">
        <f t="shared" si="4"/>
        <v>2581</v>
      </c>
      <c r="L44" s="133">
        <f t="shared" si="5"/>
        <v>2581</v>
      </c>
      <c r="M44" s="149"/>
    </row>
    <row r="45" spans="1:13" s="34" customFormat="1" ht="18.75" customHeight="1" x14ac:dyDescent="0.25">
      <c r="A45" s="57"/>
      <c r="B45" s="58"/>
      <c r="C45" s="68">
        <v>4235</v>
      </c>
      <c r="D45" s="56" t="s">
        <v>64</v>
      </c>
      <c r="E45" s="56">
        <v>5503</v>
      </c>
      <c r="F45" s="56">
        <v>20000</v>
      </c>
      <c r="G45" s="56">
        <f>+'[1]3-Ծախսերի բացվածք'!L63-5000</f>
        <v>15000</v>
      </c>
      <c r="H45" s="56">
        <f t="shared" si="2"/>
        <v>-5000</v>
      </c>
      <c r="I45" s="56">
        <f t="shared" si="3"/>
        <v>9497</v>
      </c>
      <c r="J45" s="56"/>
      <c r="K45" s="56">
        <f t="shared" si="4"/>
        <v>15000</v>
      </c>
      <c r="L45" s="133">
        <f t="shared" si="5"/>
        <v>15000</v>
      </c>
      <c r="M45" s="146">
        <v>5000</v>
      </c>
    </row>
    <row r="46" spans="1:13" s="62" customFormat="1" ht="28.5" hidden="1" x14ac:dyDescent="0.25">
      <c r="A46" s="57"/>
      <c r="B46" s="58"/>
      <c r="C46" s="68">
        <v>4236</v>
      </c>
      <c r="D46" s="56" t="s">
        <v>65</v>
      </c>
      <c r="E46" s="56"/>
      <c r="F46" s="56"/>
      <c r="G46" s="56"/>
      <c r="H46" s="56">
        <f t="shared" si="2"/>
        <v>0</v>
      </c>
      <c r="I46" s="56">
        <f t="shared" si="3"/>
        <v>0</v>
      </c>
      <c r="J46" s="56"/>
      <c r="K46" s="56">
        <f t="shared" si="4"/>
        <v>0</v>
      </c>
      <c r="L46" s="133">
        <f t="shared" si="5"/>
        <v>0</v>
      </c>
      <c r="M46" s="149"/>
    </row>
    <row r="47" spans="1:13" s="34" customFormat="1" ht="18.75" customHeight="1" x14ac:dyDescent="0.25">
      <c r="A47" s="57"/>
      <c r="B47" s="58"/>
      <c r="C47" s="68">
        <v>4237</v>
      </c>
      <c r="D47" s="56" t="s">
        <v>66</v>
      </c>
      <c r="E47" s="56">
        <v>2031.66</v>
      </c>
      <c r="F47" s="56">
        <v>2500</v>
      </c>
      <c r="G47" s="56">
        <f>+'[1]3-Ծախսերի բացվածք'!L66</f>
        <v>2500</v>
      </c>
      <c r="H47" s="56">
        <f t="shared" si="2"/>
        <v>0</v>
      </c>
      <c r="I47" s="56">
        <f t="shared" si="3"/>
        <v>468.33999999999992</v>
      </c>
      <c r="J47" s="56"/>
      <c r="K47" s="56">
        <f t="shared" si="4"/>
        <v>2500</v>
      </c>
      <c r="L47" s="133">
        <f t="shared" si="5"/>
        <v>2500</v>
      </c>
      <c r="M47" s="146"/>
    </row>
    <row r="48" spans="1:13" s="34" customFormat="1" ht="24.75" customHeight="1" x14ac:dyDescent="0.25">
      <c r="A48" s="57"/>
      <c r="B48" s="58"/>
      <c r="C48" s="68">
        <v>4239</v>
      </c>
      <c r="D48" s="56" t="s">
        <v>67</v>
      </c>
      <c r="E48" s="56">
        <f>E51+E52</f>
        <v>7320.2</v>
      </c>
      <c r="F48" s="71">
        <f>F51+F52+F50</f>
        <v>9750</v>
      </c>
      <c r="G48" s="71">
        <f>G51+G52+G50</f>
        <v>94820</v>
      </c>
      <c r="H48" s="71">
        <f>H51+H52+H50</f>
        <v>85070</v>
      </c>
      <c r="I48" s="71">
        <f>I51+I52+I50</f>
        <v>87499.8</v>
      </c>
      <c r="J48" s="56"/>
      <c r="K48" s="71">
        <f>K51+K52+K50</f>
        <v>94820</v>
      </c>
      <c r="L48" s="134">
        <f>L51+L52+L50</f>
        <v>94820</v>
      </c>
      <c r="M48" s="146"/>
    </row>
    <row r="49" spans="1:13" s="34" customFormat="1" ht="10.5" customHeight="1" x14ac:dyDescent="0.25">
      <c r="A49" s="57"/>
      <c r="B49" s="58"/>
      <c r="C49" s="59"/>
      <c r="D49" s="41" t="s">
        <v>31</v>
      </c>
      <c r="E49" s="38"/>
      <c r="F49" s="38"/>
      <c r="G49" s="63"/>
      <c r="H49" s="38"/>
      <c r="I49" s="38"/>
      <c r="J49" s="38"/>
      <c r="K49" s="38"/>
      <c r="L49" s="127"/>
      <c r="M49" s="146"/>
    </row>
    <row r="50" spans="1:13" s="34" customFormat="1" ht="22.5" customHeight="1" x14ac:dyDescent="0.25">
      <c r="A50" s="57"/>
      <c r="B50" s="58"/>
      <c r="C50" s="59"/>
      <c r="D50" s="158" t="s">
        <v>140</v>
      </c>
      <c r="E50" s="38">
        <v>0</v>
      </c>
      <c r="F50" s="38">
        <v>0</v>
      </c>
      <c r="G50" s="63">
        <v>90000</v>
      </c>
      <c r="H50" s="72">
        <f t="shared" ref="H50:H55" si="6">+G50-F50</f>
        <v>90000</v>
      </c>
      <c r="I50" s="65">
        <f t="shared" ref="I50:I55" si="7">G50-E50</f>
        <v>90000</v>
      </c>
      <c r="J50" s="73" t="s">
        <v>68</v>
      </c>
      <c r="K50" s="38">
        <f>+G50</f>
        <v>90000</v>
      </c>
      <c r="L50" s="127">
        <f>+K50</f>
        <v>90000</v>
      </c>
      <c r="M50" s="146"/>
    </row>
    <row r="51" spans="1:13" s="34" customFormat="1" ht="23.25" customHeight="1" x14ac:dyDescent="0.25">
      <c r="A51" s="57"/>
      <c r="B51" s="58"/>
      <c r="C51" s="59"/>
      <c r="D51" s="41" t="s">
        <v>69</v>
      </c>
      <c r="E51" s="38"/>
      <c r="F51" s="38">
        <v>6300</v>
      </c>
      <c r="G51" s="63">
        <v>0</v>
      </c>
      <c r="H51" s="72">
        <f t="shared" si="6"/>
        <v>-6300</v>
      </c>
      <c r="I51" s="65">
        <f t="shared" si="7"/>
        <v>0</v>
      </c>
      <c r="J51" s="73"/>
      <c r="K51" s="38"/>
      <c r="L51" s="127"/>
      <c r="M51" s="146"/>
    </row>
    <row r="52" spans="1:13" s="34" customFormat="1" ht="25.5" customHeight="1" x14ac:dyDescent="0.25">
      <c r="A52" s="57"/>
      <c r="B52" s="58"/>
      <c r="C52" s="59"/>
      <c r="D52" s="41" t="s">
        <v>67</v>
      </c>
      <c r="E52" s="38">
        <v>7320.2</v>
      </c>
      <c r="F52" s="38">
        <v>3450</v>
      </c>
      <c r="G52" s="63">
        <f>+'[1]3-Ծախսերի բացվածք'!L69</f>
        <v>4820</v>
      </c>
      <c r="H52" s="72">
        <f t="shared" si="6"/>
        <v>1370</v>
      </c>
      <c r="I52" s="65">
        <f t="shared" si="7"/>
        <v>-2500.1999999999998</v>
      </c>
      <c r="J52" s="73" t="s">
        <v>70</v>
      </c>
      <c r="K52" s="38">
        <f>+G52</f>
        <v>4820</v>
      </c>
      <c r="L52" s="127">
        <f>+K52</f>
        <v>4820</v>
      </c>
      <c r="M52" s="146"/>
    </row>
    <row r="53" spans="1:13" s="34" customFormat="1" ht="18.75" customHeight="1" x14ac:dyDescent="0.25">
      <c r="A53" s="57"/>
      <c r="B53" s="58"/>
      <c r="C53" s="68">
        <v>4241</v>
      </c>
      <c r="D53" s="56" t="s">
        <v>71</v>
      </c>
      <c r="E53" s="56">
        <v>130</v>
      </c>
      <c r="F53" s="56">
        <v>155</v>
      </c>
      <c r="G53" s="56">
        <f>+'[1]3-Ծախսերի բացվածք'!L78</f>
        <v>156</v>
      </c>
      <c r="H53" s="56">
        <f t="shared" si="6"/>
        <v>1</v>
      </c>
      <c r="I53" s="56">
        <f t="shared" si="7"/>
        <v>26</v>
      </c>
      <c r="J53" s="56"/>
      <c r="K53" s="56">
        <f>+G53</f>
        <v>156</v>
      </c>
      <c r="L53" s="133">
        <f>+K53</f>
        <v>156</v>
      </c>
      <c r="M53" s="146"/>
    </row>
    <row r="54" spans="1:13" s="34" customFormat="1" ht="32.25" customHeight="1" x14ac:dyDescent="0.25">
      <c r="A54" s="57"/>
      <c r="B54" s="58"/>
      <c r="C54" s="68">
        <v>4251</v>
      </c>
      <c r="D54" s="56" t="s">
        <v>72</v>
      </c>
      <c r="E54" s="56">
        <v>68379.509999999995</v>
      </c>
      <c r="F54" s="56">
        <v>3512.2</v>
      </c>
      <c r="G54" s="56">
        <f>+'[1]3-Ծախսերի բացվածք'!L81</f>
        <v>3512.2160000000003</v>
      </c>
      <c r="H54" s="56">
        <f t="shared" si="6"/>
        <v>1.6000000000531145E-2</v>
      </c>
      <c r="I54" s="56">
        <f t="shared" si="7"/>
        <v>-64867.293999999994</v>
      </c>
      <c r="J54" s="56"/>
      <c r="K54" s="56">
        <f>+G54</f>
        <v>3512.2160000000003</v>
      </c>
      <c r="L54" s="133">
        <f>+K54</f>
        <v>3512.2160000000003</v>
      </c>
      <c r="M54" s="146"/>
    </row>
    <row r="55" spans="1:13" s="34" customFormat="1" ht="30.75" customHeight="1" x14ac:dyDescent="0.25">
      <c r="A55" s="57"/>
      <c r="B55" s="58"/>
      <c r="C55" s="64">
        <v>4252</v>
      </c>
      <c r="D55" s="56" t="s">
        <v>73</v>
      </c>
      <c r="E55" s="49">
        <f>E57+E58</f>
        <v>6982.26</v>
      </c>
      <c r="F55" s="49">
        <f>F57+F58</f>
        <v>6561.2</v>
      </c>
      <c r="G55" s="49">
        <f>G57+G58</f>
        <v>5230</v>
      </c>
      <c r="H55" s="49">
        <f t="shared" si="6"/>
        <v>-1331.1999999999998</v>
      </c>
      <c r="I55" s="49">
        <f t="shared" si="7"/>
        <v>-1752.2600000000002</v>
      </c>
      <c r="J55" s="49"/>
      <c r="K55" s="49">
        <f>K57+K58</f>
        <v>5230</v>
      </c>
      <c r="L55" s="135">
        <f>L57+L58</f>
        <v>5230</v>
      </c>
      <c r="M55" s="146"/>
    </row>
    <row r="56" spans="1:13" s="34" customFormat="1" ht="18.75" customHeight="1" x14ac:dyDescent="0.25">
      <c r="A56" s="57"/>
      <c r="B56" s="58"/>
      <c r="C56" s="59"/>
      <c r="D56" s="41" t="s">
        <v>31</v>
      </c>
      <c r="E56" s="38"/>
      <c r="F56" s="38"/>
      <c r="G56" s="63"/>
      <c r="H56" s="38"/>
      <c r="I56" s="38"/>
      <c r="J56" s="38"/>
      <c r="K56" s="38"/>
      <c r="L56" s="127"/>
      <c r="M56" s="146"/>
    </row>
    <row r="57" spans="1:13" s="62" customFormat="1" ht="27.75" customHeight="1" x14ac:dyDescent="0.25">
      <c r="A57" s="57"/>
      <c r="B57" s="58"/>
      <c r="C57" s="59"/>
      <c r="D57" s="44" t="s">
        <v>74</v>
      </c>
      <c r="E57" s="38">
        <f>+'[1]3-Ծախսերի բացվածք'!F86</f>
        <v>4517.34</v>
      </c>
      <c r="F57" s="38">
        <v>4320</v>
      </c>
      <c r="G57" s="63">
        <f>+'[1]3-Ծախսերի բացվածք'!L86</f>
        <v>2730</v>
      </c>
      <c r="H57" s="38">
        <f>+G57-F57</f>
        <v>-1590</v>
      </c>
      <c r="I57" s="38">
        <f>G57-E57</f>
        <v>-1787.3400000000001</v>
      </c>
      <c r="J57" s="74" t="s">
        <v>75</v>
      </c>
      <c r="K57" s="38">
        <f>+G57</f>
        <v>2730</v>
      </c>
      <c r="L57" s="127">
        <f>+K57</f>
        <v>2730</v>
      </c>
      <c r="M57" s="149"/>
    </row>
    <row r="58" spans="1:13" s="62" customFormat="1" ht="32.25" customHeight="1" x14ac:dyDescent="0.25">
      <c r="A58" s="57"/>
      <c r="B58" s="58"/>
      <c r="C58" s="59"/>
      <c r="D58" s="44" t="s">
        <v>76</v>
      </c>
      <c r="E58" s="38">
        <f>+'[1]3-Ծախսերի բացվածք'!F87</f>
        <v>2464.92</v>
      </c>
      <c r="F58" s="38">
        <v>2241.1999999999998</v>
      </c>
      <c r="G58" s="63">
        <f>+'[1]3-Ծախսերի բացվածք'!L87</f>
        <v>2500</v>
      </c>
      <c r="H58" s="38">
        <f>+G58-F58</f>
        <v>258.80000000000018</v>
      </c>
      <c r="I58" s="38">
        <f>G58-E58</f>
        <v>35.079999999999927</v>
      </c>
      <c r="J58" s="38"/>
      <c r="K58" s="38">
        <f>+G58</f>
        <v>2500</v>
      </c>
      <c r="L58" s="127">
        <f>+K58</f>
        <v>2500</v>
      </c>
      <c r="M58" s="149"/>
    </row>
    <row r="59" spans="1:13" s="62" customFormat="1" ht="23.25" customHeight="1" x14ac:dyDescent="0.25">
      <c r="A59" s="57"/>
      <c r="B59" s="58"/>
      <c r="C59" s="64">
        <v>4261</v>
      </c>
      <c r="D59" s="56" t="s">
        <v>77</v>
      </c>
      <c r="E59" s="49">
        <f>E61+E62</f>
        <v>18706.47</v>
      </c>
      <c r="F59" s="49">
        <f>F61+F62</f>
        <v>46834.9</v>
      </c>
      <c r="G59" s="49">
        <f>G61+G62</f>
        <v>38696.25</v>
      </c>
      <c r="H59" s="49">
        <f>+G59-F59</f>
        <v>-8138.6500000000015</v>
      </c>
      <c r="I59" s="49">
        <f>G59-E59</f>
        <v>19989.78</v>
      </c>
      <c r="J59" s="49"/>
      <c r="K59" s="49">
        <f>K61+K62</f>
        <v>46846.75</v>
      </c>
      <c r="L59" s="135">
        <f>L61+L62</f>
        <v>58057.75</v>
      </c>
      <c r="M59" s="149"/>
    </row>
    <row r="60" spans="1:13" s="62" customFormat="1" ht="10.5" customHeight="1" x14ac:dyDescent="0.25">
      <c r="A60" s="57"/>
      <c r="B60" s="58"/>
      <c r="C60" s="59"/>
      <c r="D60" s="41" t="s">
        <v>31</v>
      </c>
      <c r="E60" s="65"/>
      <c r="F60" s="65"/>
      <c r="G60" s="63"/>
      <c r="H60" s="65"/>
      <c r="I60" s="65"/>
      <c r="J60" s="65"/>
      <c r="K60" s="65"/>
      <c r="L60" s="131"/>
      <c r="M60" s="149"/>
    </row>
    <row r="61" spans="1:13" s="62" customFormat="1" ht="20.25" customHeight="1" x14ac:dyDescent="0.25">
      <c r="A61" s="57"/>
      <c r="B61" s="58"/>
      <c r="C61" s="59"/>
      <c r="D61" s="41" t="s">
        <v>78</v>
      </c>
      <c r="E61" s="65">
        <f>18706.47-E62</f>
        <v>14935.098000000002</v>
      </c>
      <c r="F61" s="65">
        <f>46834.9-F62</f>
        <v>18038.900000000001</v>
      </c>
      <c r="G61" s="63">
        <f>+'[1]3-Ծախսերի բացվածք'!L88-'[1]3-Ծախսերի բացվածք'!L196</f>
        <v>18010.5</v>
      </c>
      <c r="H61" s="65">
        <f t="shared" ref="H61:H67" si="8">+G61-F61</f>
        <v>-28.400000000001455</v>
      </c>
      <c r="I61" s="65">
        <f t="shared" ref="I61:I67" si="9">G61-E61</f>
        <v>3075.4019999999982</v>
      </c>
      <c r="J61" s="65"/>
      <c r="K61" s="65">
        <f>+G61</f>
        <v>18010.5</v>
      </c>
      <c r="L61" s="131">
        <f>+K61</f>
        <v>18010.5</v>
      </c>
      <c r="M61" s="149"/>
    </row>
    <row r="62" spans="1:13" s="62" customFormat="1" ht="21" customHeight="1" x14ac:dyDescent="0.25">
      <c r="A62" s="57"/>
      <c r="B62" s="58"/>
      <c r="C62" s="59"/>
      <c r="D62" s="41" t="s">
        <v>79</v>
      </c>
      <c r="E62" s="65">
        <f>+'[2]4261 (3)'!$D$111</f>
        <v>3771.3720000000003</v>
      </c>
      <c r="F62" s="65">
        <f>+'[1]3-Ծախսերի բացվածք'!I196</f>
        <v>28796</v>
      </c>
      <c r="G62" s="63">
        <f>+'[1]3-Ծախսերի բացվածք'!L196-23000</f>
        <v>20685.75</v>
      </c>
      <c r="H62" s="65">
        <f t="shared" si="8"/>
        <v>-8110.25</v>
      </c>
      <c r="I62" s="65">
        <f t="shared" si="9"/>
        <v>16914.378000000001</v>
      </c>
      <c r="J62" s="74" t="s">
        <v>80</v>
      </c>
      <c r="K62" s="65">
        <f>+'[1]13համազգեստ '!M54/1000</f>
        <v>28836.25</v>
      </c>
      <c r="L62" s="131">
        <f>+'[1]13համազգեստ '!N54/1000</f>
        <v>40047.25</v>
      </c>
      <c r="M62" s="149">
        <v>23000</v>
      </c>
    </row>
    <row r="63" spans="1:13" s="62" customFormat="1" ht="14.25" hidden="1" x14ac:dyDescent="0.25">
      <c r="A63" s="57"/>
      <c r="B63" s="58"/>
      <c r="C63" s="59">
        <v>4262</v>
      </c>
      <c r="D63" s="43" t="s">
        <v>81</v>
      </c>
      <c r="E63" s="65"/>
      <c r="F63" s="65"/>
      <c r="G63" s="39"/>
      <c r="H63" s="65">
        <f t="shared" si="8"/>
        <v>0</v>
      </c>
      <c r="I63" s="65">
        <f t="shared" si="9"/>
        <v>0</v>
      </c>
      <c r="J63" s="65"/>
      <c r="K63" s="65"/>
      <c r="L63" s="131"/>
      <c r="M63" s="149"/>
    </row>
    <row r="64" spans="1:13" s="62" customFormat="1" ht="21.75" customHeight="1" x14ac:dyDescent="0.25">
      <c r="A64" s="57"/>
      <c r="B64" s="58"/>
      <c r="C64" s="64">
        <v>4264</v>
      </c>
      <c r="D64" s="64" t="s">
        <v>82</v>
      </c>
      <c r="E64" s="75">
        <v>84284.24</v>
      </c>
      <c r="F64" s="75">
        <f>+'[1]3-Ծախսերի բացվածք'!I197</f>
        <v>85910.400000000009</v>
      </c>
      <c r="G64" s="75">
        <f>+'[1]3-Ծախսերի բացվածք'!L197-23885.8</f>
        <v>38999.600000000006</v>
      </c>
      <c r="H64" s="75">
        <f t="shared" si="8"/>
        <v>-46910.8</v>
      </c>
      <c r="I64" s="75">
        <f t="shared" si="9"/>
        <v>-45284.639999999999</v>
      </c>
      <c r="J64" s="76" t="s">
        <v>83</v>
      </c>
      <c r="K64" s="75">
        <f>+G64+13000</f>
        <v>51999.600000000006</v>
      </c>
      <c r="L64" s="136">
        <f>+K64</f>
        <v>51999.600000000006</v>
      </c>
      <c r="M64" s="149">
        <v>23885.4</v>
      </c>
    </row>
    <row r="65" spans="1:13" s="62" customFormat="1" ht="16.5" hidden="1" customHeight="1" x14ac:dyDescent="0.25">
      <c r="A65" s="57"/>
      <c r="B65" s="58"/>
      <c r="C65" s="64">
        <v>4266</v>
      </c>
      <c r="D65" s="64" t="s">
        <v>84</v>
      </c>
      <c r="E65" s="75"/>
      <c r="F65" s="75"/>
      <c r="G65" s="75"/>
      <c r="H65" s="75">
        <f t="shared" si="8"/>
        <v>0</v>
      </c>
      <c r="I65" s="75">
        <f t="shared" si="9"/>
        <v>0</v>
      </c>
      <c r="J65" s="75"/>
      <c r="K65" s="75">
        <f>+G65</f>
        <v>0</v>
      </c>
      <c r="L65" s="136">
        <f>+K65</f>
        <v>0</v>
      </c>
      <c r="M65" s="149"/>
    </row>
    <row r="66" spans="1:13" s="62" customFormat="1" ht="16.5" customHeight="1" x14ac:dyDescent="0.25">
      <c r="A66" s="57"/>
      <c r="B66" s="58"/>
      <c r="C66" s="64">
        <v>4267</v>
      </c>
      <c r="D66" s="64" t="s">
        <v>85</v>
      </c>
      <c r="E66" s="75">
        <v>2717.26</v>
      </c>
      <c r="F66" s="75">
        <f>+'[1]3-Ծախսերի բացվածք'!I202</f>
        <v>3728.6</v>
      </c>
      <c r="G66" s="75">
        <f>+'[1]3-Ծախսերի բացվածք'!L202</f>
        <v>3728.58</v>
      </c>
      <c r="H66" s="75">
        <f t="shared" si="8"/>
        <v>-1.999999999998181E-2</v>
      </c>
      <c r="I66" s="75">
        <f t="shared" si="9"/>
        <v>1011.3199999999997</v>
      </c>
      <c r="J66" s="75"/>
      <c r="K66" s="75">
        <f>+G66</f>
        <v>3728.58</v>
      </c>
      <c r="L66" s="136">
        <f>+K66</f>
        <v>3728.58</v>
      </c>
      <c r="M66" s="149"/>
    </row>
    <row r="67" spans="1:13" s="62" customFormat="1" ht="13.5" customHeight="1" x14ac:dyDescent="0.25">
      <c r="A67" s="57"/>
      <c r="B67" s="58"/>
      <c r="C67" s="64">
        <v>4269</v>
      </c>
      <c r="D67" s="64" t="s">
        <v>86</v>
      </c>
      <c r="E67" s="75">
        <v>3551.1</v>
      </c>
      <c r="F67" s="75">
        <f>+'[1]3-Ծախսերի բացվածք'!I255</f>
        <v>3855</v>
      </c>
      <c r="G67" s="75">
        <f>+'[1]3-Ծախսերի բացվածք'!L255</f>
        <v>3855.0050000000001</v>
      </c>
      <c r="H67" s="75">
        <f t="shared" si="8"/>
        <v>5.0000000001091394E-3</v>
      </c>
      <c r="I67" s="75">
        <f t="shared" si="9"/>
        <v>303.9050000000002</v>
      </c>
      <c r="J67" s="75"/>
      <c r="K67" s="75">
        <f>+G67</f>
        <v>3855.0050000000001</v>
      </c>
      <c r="L67" s="136">
        <f>+K67</f>
        <v>3855.0050000000001</v>
      </c>
      <c r="M67" s="149"/>
    </row>
    <row r="68" spans="1:13" s="62" customFormat="1" hidden="1" x14ac:dyDescent="0.25">
      <c r="A68" s="57"/>
      <c r="B68" s="58"/>
      <c r="C68" s="64" t="s">
        <v>87</v>
      </c>
      <c r="D68" s="64" t="s">
        <v>88</v>
      </c>
      <c r="E68" s="64"/>
      <c r="F68" s="64"/>
      <c r="G68" s="64"/>
      <c r="H68" s="64"/>
      <c r="I68" s="64"/>
      <c r="J68" s="64"/>
      <c r="K68" s="64"/>
      <c r="L68" s="137"/>
      <c r="M68" s="149"/>
    </row>
    <row r="69" spans="1:13" s="62" customFormat="1" ht="25.5" hidden="1" x14ac:dyDescent="0.25">
      <c r="A69" s="57"/>
      <c r="B69" s="58"/>
      <c r="C69" s="64" t="s">
        <v>89</v>
      </c>
      <c r="D69" s="64" t="s">
        <v>90</v>
      </c>
      <c r="E69" s="64"/>
      <c r="F69" s="64"/>
      <c r="G69" s="64"/>
      <c r="H69" s="64"/>
      <c r="I69" s="64"/>
      <c r="J69" s="64"/>
      <c r="K69" s="64"/>
      <c r="L69" s="137"/>
      <c r="M69" s="149"/>
    </row>
    <row r="70" spans="1:13" s="62" customFormat="1" hidden="1" x14ac:dyDescent="0.25">
      <c r="A70" s="57"/>
      <c r="B70" s="58"/>
      <c r="C70" s="64" t="s">
        <v>91</v>
      </c>
      <c r="D70" s="64" t="s">
        <v>92</v>
      </c>
      <c r="E70" s="64"/>
      <c r="F70" s="64"/>
      <c r="G70" s="64"/>
      <c r="H70" s="64"/>
      <c r="I70" s="64"/>
      <c r="J70" s="64"/>
      <c r="K70" s="64"/>
      <c r="L70" s="137"/>
      <c r="M70" s="149"/>
    </row>
    <row r="71" spans="1:13" s="62" customFormat="1" ht="25.5" hidden="1" x14ac:dyDescent="0.25">
      <c r="A71" s="57"/>
      <c r="B71" s="58"/>
      <c r="C71" s="64">
        <v>4511</v>
      </c>
      <c r="D71" s="64" t="s">
        <v>93</v>
      </c>
      <c r="E71" s="64"/>
      <c r="F71" s="64"/>
      <c r="G71" s="64"/>
      <c r="H71" s="64">
        <f>+G71-F71</f>
        <v>0</v>
      </c>
      <c r="I71" s="64">
        <f>G71-E71</f>
        <v>0</v>
      </c>
      <c r="J71" s="64"/>
      <c r="K71" s="64"/>
      <c r="L71" s="137"/>
      <c r="M71" s="149"/>
    </row>
    <row r="72" spans="1:13" s="77" customFormat="1" ht="25.5" hidden="1" x14ac:dyDescent="0.25">
      <c r="A72" s="57"/>
      <c r="B72" s="58"/>
      <c r="C72" s="64">
        <v>4621</v>
      </c>
      <c r="D72" s="64" t="s">
        <v>94</v>
      </c>
      <c r="E72" s="64"/>
      <c r="F72" s="64"/>
      <c r="G72" s="64"/>
      <c r="H72" s="64">
        <f>+G72-F72</f>
        <v>0</v>
      </c>
      <c r="I72" s="64">
        <f>G72-E72</f>
        <v>0</v>
      </c>
      <c r="J72" s="64"/>
      <c r="K72" s="64"/>
      <c r="L72" s="137"/>
      <c r="M72" s="150"/>
    </row>
    <row r="73" spans="1:13" s="77" customFormat="1" ht="25.5" hidden="1" x14ac:dyDescent="0.25">
      <c r="A73" s="57"/>
      <c r="B73" s="58"/>
      <c r="C73" s="64">
        <v>4631</v>
      </c>
      <c r="D73" s="64" t="s">
        <v>95</v>
      </c>
      <c r="E73" s="64"/>
      <c r="F73" s="64"/>
      <c r="G73" s="64"/>
      <c r="H73" s="64">
        <f>+G73-F73</f>
        <v>0</v>
      </c>
      <c r="I73" s="64">
        <f>G73-E73</f>
        <v>0</v>
      </c>
      <c r="J73" s="64"/>
      <c r="K73" s="64"/>
      <c r="L73" s="137"/>
      <c r="M73" s="150"/>
    </row>
    <row r="74" spans="1:13" s="77" customFormat="1" ht="16.5" hidden="1" customHeight="1" x14ac:dyDescent="0.25">
      <c r="A74" s="57"/>
      <c r="B74" s="58"/>
      <c r="C74" s="64">
        <v>4632</v>
      </c>
      <c r="D74" s="64" t="s">
        <v>96</v>
      </c>
      <c r="E74" s="64"/>
      <c r="F74" s="64"/>
      <c r="G74" s="64"/>
      <c r="H74" s="64">
        <f>+G74-F74</f>
        <v>0</v>
      </c>
      <c r="I74" s="64">
        <f>G74-E74</f>
        <v>0</v>
      </c>
      <c r="J74" s="64"/>
      <c r="K74" s="64"/>
      <c r="L74" s="137"/>
      <c r="M74" s="150"/>
    </row>
    <row r="75" spans="1:13" s="77" customFormat="1" ht="16.5" hidden="1" customHeight="1" x14ac:dyDescent="0.25">
      <c r="A75" s="57"/>
      <c r="B75" s="58"/>
      <c r="C75" s="64" t="s">
        <v>97</v>
      </c>
      <c r="D75" s="64" t="s">
        <v>98</v>
      </c>
      <c r="E75" s="64"/>
      <c r="F75" s="64"/>
      <c r="G75" s="64"/>
      <c r="H75" s="64"/>
      <c r="I75" s="64"/>
      <c r="J75" s="64"/>
      <c r="K75" s="64"/>
      <c r="L75" s="137"/>
      <c r="M75" s="150"/>
    </row>
    <row r="76" spans="1:13" s="77" customFormat="1" ht="16.5" hidden="1" customHeight="1" x14ac:dyDescent="0.25">
      <c r="A76" s="57"/>
      <c r="B76" s="58"/>
      <c r="C76" s="64">
        <v>4638</v>
      </c>
      <c r="D76" s="64" t="s">
        <v>99</v>
      </c>
      <c r="E76" s="64"/>
      <c r="F76" s="64"/>
      <c r="G76" s="64"/>
      <c r="H76" s="64">
        <f>+G76-F76</f>
        <v>0</v>
      </c>
      <c r="I76" s="64">
        <f>G76-E76</f>
        <v>0</v>
      </c>
      <c r="J76" s="64"/>
      <c r="K76" s="64"/>
      <c r="L76" s="137"/>
      <c r="M76" s="150"/>
    </row>
    <row r="77" spans="1:13" s="77" customFormat="1" ht="16.5" hidden="1" customHeight="1" x14ac:dyDescent="0.25">
      <c r="A77" s="57"/>
      <c r="B77" s="58"/>
      <c r="C77" s="64" t="s">
        <v>100</v>
      </c>
      <c r="D77" s="64" t="s">
        <v>101</v>
      </c>
      <c r="E77" s="64"/>
      <c r="F77" s="64"/>
      <c r="G77" s="64"/>
      <c r="H77" s="64">
        <f>+G77-F77</f>
        <v>0</v>
      </c>
      <c r="I77" s="64">
        <f>G77-E77</f>
        <v>0</v>
      </c>
      <c r="J77" s="64"/>
      <c r="K77" s="64"/>
      <c r="L77" s="137"/>
      <c r="M77" s="150"/>
    </row>
    <row r="78" spans="1:13" s="77" customFormat="1" ht="38.25" hidden="1" x14ac:dyDescent="0.25">
      <c r="A78" s="57"/>
      <c r="B78" s="58"/>
      <c r="C78" s="64" t="s">
        <v>102</v>
      </c>
      <c r="D78" s="64" t="s">
        <v>103</v>
      </c>
      <c r="E78" s="64"/>
      <c r="F78" s="64"/>
      <c r="G78" s="64"/>
      <c r="H78" s="64">
        <f>+G78-F78</f>
        <v>0</v>
      </c>
      <c r="I78" s="64">
        <f>G78-E78</f>
        <v>0</v>
      </c>
      <c r="J78" s="64"/>
      <c r="K78" s="64"/>
      <c r="L78" s="137"/>
      <c r="M78" s="150"/>
    </row>
    <row r="79" spans="1:13" s="77" customFormat="1" ht="25.5" hidden="1" x14ac:dyDescent="0.25">
      <c r="A79" s="57"/>
      <c r="B79" s="58"/>
      <c r="C79" s="64" t="s">
        <v>104</v>
      </c>
      <c r="D79" s="64" t="s">
        <v>105</v>
      </c>
      <c r="E79" s="64"/>
      <c r="F79" s="64"/>
      <c r="G79" s="64"/>
      <c r="H79" s="64"/>
      <c r="I79" s="64"/>
      <c r="J79" s="64"/>
      <c r="K79" s="64"/>
      <c r="L79" s="137"/>
      <c r="M79" s="150"/>
    </row>
    <row r="80" spans="1:13" s="77" customFormat="1" ht="16.5" hidden="1" customHeight="1" x14ac:dyDescent="0.25">
      <c r="A80" s="57"/>
      <c r="B80" s="58"/>
      <c r="C80" s="64">
        <v>4729</v>
      </c>
      <c r="D80" s="64" t="s">
        <v>106</v>
      </c>
      <c r="E80" s="64"/>
      <c r="F80" s="64"/>
      <c r="G80" s="64"/>
      <c r="H80" s="64">
        <f>+G80-F80</f>
        <v>0</v>
      </c>
      <c r="I80" s="64">
        <f>G80-E80</f>
        <v>0</v>
      </c>
      <c r="J80" s="64"/>
      <c r="K80" s="64"/>
      <c r="L80" s="137"/>
      <c r="M80" s="150"/>
    </row>
    <row r="81" spans="1:14" s="77" customFormat="1" ht="16.5" hidden="1" customHeight="1" x14ac:dyDescent="0.25">
      <c r="A81" s="57"/>
      <c r="B81" s="58"/>
      <c r="C81" s="64" t="s">
        <v>107</v>
      </c>
      <c r="D81" s="64" t="s">
        <v>108</v>
      </c>
      <c r="E81" s="64"/>
      <c r="F81" s="64"/>
      <c r="G81" s="64"/>
      <c r="H81" s="64"/>
      <c r="I81" s="64"/>
      <c r="J81" s="64"/>
      <c r="K81" s="64"/>
      <c r="L81" s="137"/>
      <c r="M81" s="150"/>
    </row>
    <row r="82" spans="1:14" s="77" customFormat="1" ht="16.5" hidden="1" customHeight="1" x14ac:dyDescent="0.25">
      <c r="A82" s="57"/>
      <c r="B82" s="58"/>
      <c r="C82" s="64">
        <v>4822</v>
      </c>
      <c r="D82" s="64" t="s">
        <v>109</v>
      </c>
      <c r="E82" s="64"/>
      <c r="F82" s="64"/>
      <c r="G82" s="64"/>
      <c r="H82" s="64">
        <f>+G82-F82</f>
        <v>0</v>
      </c>
      <c r="I82" s="64">
        <f>G82-E82</f>
        <v>0</v>
      </c>
      <c r="J82" s="64"/>
      <c r="K82" s="64"/>
      <c r="L82" s="137"/>
      <c r="M82" s="150"/>
    </row>
    <row r="83" spans="1:14" s="77" customFormat="1" ht="15.75" customHeight="1" x14ac:dyDescent="0.25">
      <c r="A83" s="57"/>
      <c r="B83" s="58"/>
      <c r="C83" s="64">
        <v>4823</v>
      </c>
      <c r="D83" s="64" t="s">
        <v>110</v>
      </c>
      <c r="E83" s="64">
        <f>E85+E86+E87</f>
        <v>1154.3200000000002</v>
      </c>
      <c r="F83" s="64">
        <f>F85+F86+F87</f>
        <v>1407</v>
      </c>
      <c r="G83" s="64">
        <f>G85+G86+G87</f>
        <v>1407</v>
      </c>
      <c r="H83" s="64">
        <f>+G83-F83</f>
        <v>0</v>
      </c>
      <c r="I83" s="64">
        <f>G83-E83</f>
        <v>252.67999999999984</v>
      </c>
      <c r="J83" s="64"/>
      <c r="K83" s="64">
        <f>K85+K86+K87</f>
        <v>1407</v>
      </c>
      <c r="L83" s="137">
        <f>L85+L86+L87</f>
        <v>1407</v>
      </c>
      <c r="M83" s="150"/>
    </row>
    <row r="84" spans="1:14" s="77" customFormat="1" ht="15" customHeight="1" x14ac:dyDescent="0.25">
      <c r="A84" s="57"/>
      <c r="B84" s="58"/>
      <c r="C84" s="59"/>
      <c r="D84" s="41" t="s">
        <v>31</v>
      </c>
      <c r="E84" s="78"/>
      <c r="F84" s="78"/>
      <c r="G84" s="159"/>
      <c r="H84" s="78"/>
      <c r="I84" s="78"/>
      <c r="J84" s="78"/>
      <c r="K84" s="65"/>
      <c r="L84" s="131"/>
      <c r="M84" s="150"/>
    </row>
    <row r="85" spans="1:14" s="62" customFormat="1" ht="25.5" customHeight="1" x14ac:dyDescent="0.25">
      <c r="A85" s="57"/>
      <c r="B85" s="58"/>
      <c r="C85" s="59"/>
      <c r="D85" s="41" t="s">
        <v>111</v>
      </c>
      <c r="E85" s="65">
        <v>27</v>
      </c>
      <c r="F85" s="65">
        <v>225</v>
      </c>
      <c r="G85" s="63">
        <f>+'[1]11-ավտոմեքենա'!M25</f>
        <v>140</v>
      </c>
      <c r="H85" s="65">
        <f t="shared" ref="H85:H92" si="10">+G85-F85</f>
        <v>-85</v>
      </c>
      <c r="I85" s="65">
        <f t="shared" ref="I85:I92" si="11">G85-E85</f>
        <v>113</v>
      </c>
      <c r="J85" s="78"/>
      <c r="K85" s="65">
        <f>+G85</f>
        <v>140</v>
      </c>
      <c r="L85" s="131">
        <f>+K85</f>
        <v>140</v>
      </c>
      <c r="M85" s="151"/>
    </row>
    <row r="86" spans="1:14" ht="15" customHeight="1" x14ac:dyDescent="0.25">
      <c r="A86" s="57"/>
      <c r="B86" s="58"/>
      <c r="C86" s="59"/>
      <c r="D86" s="41" t="s">
        <v>112</v>
      </c>
      <c r="E86" s="65">
        <v>934.32</v>
      </c>
      <c r="F86" s="65">
        <v>948.5</v>
      </c>
      <c r="G86" s="63">
        <v>948.5</v>
      </c>
      <c r="H86" s="65">
        <f t="shared" si="10"/>
        <v>0</v>
      </c>
      <c r="I86" s="65">
        <f t="shared" si="11"/>
        <v>14.17999999999995</v>
      </c>
      <c r="J86" s="78"/>
      <c r="K86" s="65">
        <f t="shared" ref="K86:K91" si="12">+G86</f>
        <v>948.5</v>
      </c>
      <c r="L86" s="131">
        <f t="shared" ref="L86:L91" si="13">+K86</f>
        <v>948.5</v>
      </c>
      <c r="M86" s="152"/>
      <c r="N86" s="80"/>
    </row>
    <row r="87" spans="1:14" ht="14.25" x14ac:dyDescent="0.25">
      <c r="A87" s="57"/>
      <c r="B87" s="58"/>
      <c r="C87" s="59"/>
      <c r="D87" s="41" t="s">
        <v>113</v>
      </c>
      <c r="E87" s="65">
        <f>160+3+30</f>
        <v>193</v>
      </c>
      <c r="F87" s="65">
        <v>233.5</v>
      </c>
      <c r="G87" s="63">
        <v>318.5</v>
      </c>
      <c r="H87" s="65">
        <f t="shared" si="10"/>
        <v>85</v>
      </c>
      <c r="I87" s="65">
        <f t="shared" si="11"/>
        <v>125.5</v>
      </c>
      <c r="J87" s="78"/>
      <c r="K87" s="65">
        <f t="shared" si="12"/>
        <v>318.5</v>
      </c>
      <c r="L87" s="131">
        <f t="shared" si="13"/>
        <v>318.5</v>
      </c>
      <c r="M87" s="152"/>
    </row>
    <row r="88" spans="1:14" ht="31.5" hidden="1" customHeight="1" x14ac:dyDescent="0.25">
      <c r="A88" s="57"/>
      <c r="B88" s="58"/>
      <c r="C88" s="59" t="s">
        <v>114</v>
      </c>
      <c r="D88" s="43" t="s">
        <v>115</v>
      </c>
      <c r="E88" s="65"/>
      <c r="F88" s="65"/>
      <c r="G88" s="39"/>
      <c r="H88" s="65">
        <f t="shared" si="10"/>
        <v>0</v>
      </c>
      <c r="I88" s="65">
        <f t="shared" si="11"/>
        <v>0</v>
      </c>
      <c r="J88" s="78"/>
      <c r="K88" s="65">
        <f t="shared" si="12"/>
        <v>0</v>
      </c>
      <c r="L88" s="131">
        <f t="shared" si="13"/>
        <v>0</v>
      </c>
      <c r="M88" s="152"/>
    </row>
    <row r="89" spans="1:14" ht="31.5" hidden="1" customHeight="1" x14ac:dyDescent="0.25">
      <c r="A89" s="57"/>
      <c r="B89" s="58"/>
      <c r="C89" s="59">
        <v>4831</v>
      </c>
      <c r="D89" s="37" t="s">
        <v>116</v>
      </c>
      <c r="E89" s="65"/>
      <c r="F89" s="65"/>
      <c r="G89" s="39"/>
      <c r="H89" s="65">
        <f t="shared" si="10"/>
        <v>0</v>
      </c>
      <c r="I89" s="65">
        <f t="shared" si="11"/>
        <v>0</v>
      </c>
      <c r="J89" s="78"/>
      <c r="K89" s="65">
        <f t="shared" si="12"/>
        <v>0</v>
      </c>
      <c r="L89" s="131">
        <f t="shared" si="13"/>
        <v>0</v>
      </c>
      <c r="M89" s="152"/>
    </row>
    <row r="90" spans="1:14" ht="43.5" hidden="1" customHeight="1" x14ac:dyDescent="0.25">
      <c r="A90" s="57"/>
      <c r="B90" s="58"/>
      <c r="C90" s="59">
        <v>4851</v>
      </c>
      <c r="D90" s="37" t="s">
        <v>117</v>
      </c>
      <c r="E90" s="65"/>
      <c r="F90" s="65"/>
      <c r="G90" s="39"/>
      <c r="H90" s="65">
        <f t="shared" si="10"/>
        <v>0</v>
      </c>
      <c r="I90" s="65">
        <f t="shared" si="11"/>
        <v>0</v>
      </c>
      <c r="J90" s="78"/>
      <c r="K90" s="65">
        <f t="shared" si="12"/>
        <v>0</v>
      </c>
      <c r="L90" s="131">
        <f t="shared" si="13"/>
        <v>0</v>
      </c>
      <c r="M90" s="152"/>
    </row>
    <row r="91" spans="1:14" s="81" customFormat="1" ht="19.5" customHeight="1" x14ac:dyDescent="0.25">
      <c r="A91" s="57"/>
      <c r="B91" s="58"/>
      <c r="C91" s="59">
        <v>4861</v>
      </c>
      <c r="D91" s="43" t="s">
        <v>118</v>
      </c>
      <c r="E91" s="65">
        <v>10000</v>
      </c>
      <c r="F91" s="65">
        <v>50000</v>
      </c>
      <c r="G91" s="39">
        <v>40000</v>
      </c>
      <c r="H91" s="65">
        <f t="shared" si="10"/>
        <v>-10000</v>
      </c>
      <c r="I91" s="65">
        <f t="shared" si="11"/>
        <v>30000</v>
      </c>
      <c r="J91" s="76" t="s">
        <v>119</v>
      </c>
      <c r="K91" s="65">
        <f t="shared" si="12"/>
        <v>40000</v>
      </c>
      <c r="L91" s="131">
        <f t="shared" si="13"/>
        <v>40000</v>
      </c>
      <c r="M91" s="160"/>
    </row>
    <row r="92" spans="1:14" ht="19.5" hidden="1" customHeight="1" x14ac:dyDescent="0.25">
      <c r="A92" s="82"/>
      <c r="B92" s="83"/>
      <c r="C92" s="59">
        <v>4891</v>
      </c>
      <c r="D92" s="43" t="s">
        <v>120</v>
      </c>
      <c r="E92" s="65"/>
      <c r="F92" s="65"/>
      <c r="G92" s="39"/>
      <c r="H92" s="65">
        <f t="shared" si="10"/>
        <v>0</v>
      </c>
      <c r="I92" s="65">
        <f t="shared" si="11"/>
        <v>0</v>
      </c>
      <c r="J92" s="65"/>
      <c r="K92" s="65"/>
      <c r="L92" s="131"/>
      <c r="M92" s="152"/>
    </row>
    <row r="93" spans="1:14" ht="17.25" customHeight="1" x14ac:dyDescent="0.25">
      <c r="D93" s="85"/>
      <c r="E93" s="86"/>
      <c r="F93" s="162"/>
      <c r="G93" s="162"/>
      <c r="H93" s="86"/>
      <c r="I93" s="86"/>
      <c r="J93" s="86"/>
      <c r="K93" s="86"/>
      <c r="L93" s="86"/>
      <c r="M93" s="161">
        <f>SUM(M13:M92)</f>
        <v>66772.399999999994</v>
      </c>
    </row>
    <row r="94" spans="1:14" s="89" customFormat="1" ht="33.75" customHeight="1" x14ac:dyDescent="0.25">
      <c r="A94" s="206" t="s">
        <v>9</v>
      </c>
      <c r="B94" s="206"/>
      <c r="C94" s="87"/>
      <c r="D94" s="47" t="s">
        <v>121</v>
      </c>
      <c r="E94" s="47">
        <f>SUM(E96:E105)</f>
        <v>34122.22</v>
      </c>
      <c r="F94" s="47">
        <f>SUM(F96:F105)</f>
        <v>35000</v>
      </c>
      <c r="G94" s="88">
        <f>SUM(G96:G105)</f>
        <v>67150</v>
      </c>
      <c r="H94" s="47">
        <f>+G94-F94</f>
        <v>32150</v>
      </c>
      <c r="I94" s="47">
        <f>G94-E94</f>
        <v>33027.78</v>
      </c>
      <c r="J94" s="47"/>
      <c r="K94" s="47">
        <f>SUM(K96:K105)</f>
        <v>3198200</v>
      </c>
      <c r="L94" s="138">
        <f>SUM(L96:L105)</f>
        <v>4809800</v>
      </c>
      <c r="M94" s="153"/>
    </row>
    <row r="95" spans="1:14" s="95" customFormat="1" ht="13.5" customHeight="1" x14ac:dyDescent="0.25">
      <c r="A95" s="90" t="s">
        <v>122</v>
      </c>
      <c r="B95" s="90" t="s">
        <v>123</v>
      </c>
      <c r="C95" s="91"/>
      <c r="D95" s="92" t="s">
        <v>31</v>
      </c>
      <c r="E95" s="93"/>
      <c r="F95" s="93"/>
      <c r="G95" s="94"/>
      <c r="H95" s="93"/>
      <c r="I95" s="93"/>
      <c r="J95" s="93"/>
      <c r="K95" s="93"/>
      <c r="L95" s="139"/>
      <c r="M95" s="154"/>
    </row>
    <row r="96" spans="1:14" s="89" customFormat="1" ht="15.75" hidden="1" customHeight="1" x14ac:dyDescent="0.25">
      <c r="A96" s="210">
        <v>1231</v>
      </c>
      <c r="B96" s="96"/>
      <c r="C96" s="91">
        <v>5111</v>
      </c>
      <c r="D96" s="97" t="s">
        <v>124</v>
      </c>
      <c r="E96" s="98"/>
      <c r="F96" s="98"/>
      <c r="G96" s="94"/>
      <c r="H96" s="93">
        <f t="shared" ref="H96:H105" si="14">+G96-F96</f>
        <v>0</v>
      </c>
      <c r="I96" s="93">
        <f t="shared" ref="I96:I105" si="15">G96-E96</f>
        <v>0</v>
      </c>
      <c r="J96" s="98"/>
      <c r="K96" s="93"/>
      <c r="L96" s="139"/>
      <c r="M96" s="153"/>
    </row>
    <row r="97" spans="1:14" s="89" customFormat="1" ht="22.5" hidden="1" customHeight="1" x14ac:dyDescent="0.25">
      <c r="A97" s="211"/>
      <c r="B97" s="99">
        <v>31003</v>
      </c>
      <c r="C97" s="91">
        <v>5112</v>
      </c>
      <c r="D97" s="100" t="s">
        <v>125</v>
      </c>
      <c r="E97" s="98"/>
      <c r="F97" s="98"/>
      <c r="G97" s="94"/>
      <c r="H97" s="93">
        <f>+G97-F97</f>
        <v>0</v>
      </c>
      <c r="I97" s="93">
        <f t="shared" si="15"/>
        <v>0</v>
      </c>
      <c r="J97" s="101" t="s">
        <v>126</v>
      </c>
      <c r="K97" s="93"/>
      <c r="L97" s="139"/>
      <c r="M97" s="97"/>
    </row>
    <row r="98" spans="1:14" s="89" customFormat="1" ht="32.25" hidden="1" customHeight="1" x14ac:dyDescent="0.25">
      <c r="A98" s="211"/>
      <c r="B98" s="99"/>
      <c r="C98" s="91">
        <v>5113</v>
      </c>
      <c r="D98" s="100" t="s">
        <v>127</v>
      </c>
      <c r="E98" s="98"/>
      <c r="F98" s="98"/>
      <c r="G98" s="94"/>
      <c r="H98" s="93">
        <f t="shared" si="14"/>
        <v>0</v>
      </c>
      <c r="I98" s="93">
        <f t="shared" si="15"/>
        <v>0</v>
      </c>
      <c r="J98" s="98"/>
      <c r="K98" s="93">
        <v>3173200</v>
      </c>
      <c r="L98" s="139">
        <v>4759800</v>
      </c>
      <c r="M98" s="153"/>
    </row>
    <row r="99" spans="1:14" s="89" customFormat="1" ht="21" hidden="1" customHeight="1" x14ac:dyDescent="0.25">
      <c r="A99" s="211"/>
      <c r="B99" s="99"/>
      <c r="C99" s="91">
        <v>5121</v>
      </c>
      <c r="D99" s="97" t="s">
        <v>128</v>
      </c>
      <c r="E99" s="98"/>
      <c r="F99" s="98"/>
      <c r="G99" s="94"/>
      <c r="H99" s="93">
        <f t="shared" si="14"/>
        <v>0</v>
      </c>
      <c r="I99" s="93">
        <f t="shared" si="15"/>
        <v>0</v>
      </c>
      <c r="J99" s="98"/>
      <c r="K99" s="93"/>
      <c r="L99" s="139"/>
      <c r="M99" s="153"/>
    </row>
    <row r="100" spans="1:14" s="89" customFormat="1" ht="19.5" customHeight="1" x14ac:dyDescent="0.25">
      <c r="A100" s="211"/>
      <c r="B100" s="99">
        <v>31001</v>
      </c>
      <c r="C100" s="102">
        <v>5122</v>
      </c>
      <c r="D100" s="103" t="s">
        <v>129</v>
      </c>
      <c r="E100" s="39">
        <v>28522.22</v>
      </c>
      <c r="F100" s="39">
        <v>35000</v>
      </c>
      <c r="G100" s="115">
        <v>0</v>
      </c>
      <c r="H100" s="94">
        <f t="shared" si="14"/>
        <v>-35000</v>
      </c>
      <c r="I100" s="94">
        <f t="shared" si="15"/>
        <v>-28522.22</v>
      </c>
      <c r="J100" s="104" t="s">
        <v>130</v>
      </c>
      <c r="K100" s="94">
        <v>25000</v>
      </c>
      <c r="L100" s="140">
        <v>50000</v>
      </c>
      <c r="M100" s="153"/>
    </row>
    <row r="101" spans="1:14" s="89" customFormat="1" ht="15.75" hidden="1" customHeight="1" x14ac:dyDescent="0.25">
      <c r="A101" s="211"/>
      <c r="B101" s="99"/>
      <c r="C101" s="91">
        <v>5129</v>
      </c>
      <c r="D101" s="97" t="s">
        <v>131</v>
      </c>
      <c r="E101" s="65"/>
      <c r="F101" s="65"/>
      <c r="G101" s="94"/>
      <c r="H101" s="93">
        <f t="shared" si="14"/>
        <v>0</v>
      </c>
      <c r="I101" s="93">
        <f t="shared" si="15"/>
        <v>0</v>
      </c>
      <c r="K101" s="93"/>
      <c r="L101" s="139"/>
      <c r="M101" s="153"/>
    </row>
    <row r="102" spans="1:14" s="89" customFormat="1" ht="15.75" hidden="1" customHeight="1" x14ac:dyDescent="0.25">
      <c r="A102" s="211"/>
      <c r="B102" s="99"/>
      <c r="C102" s="91">
        <v>5131</v>
      </c>
      <c r="D102" s="97" t="s">
        <v>132</v>
      </c>
      <c r="E102" s="65"/>
      <c r="F102" s="65"/>
      <c r="G102" s="94"/>
      <c r="H102" s="93">
        <f t="shared" si="14"/>
        <v>0</v>
      </c>
      <c r="I102" s="93">
        <f t="shared" si="15"/>
        <v>0</v>
      </c>
      <c r="J102" s="98"/>
      <c r="K102" s="93"/>
      <c r="L102" s="139"/>
      <c r="M102" s="153"/>
    </row>
    <row r="103" spans="1:14" s="89" customFormat="1" ht="25.5" hidden="1" customHeight="1" x14ac:dyDescent="0.25">
      <c r="A103" s="211"/>
      <c r="B103" s="99"/>
      <c r="C103" s="91">
        <v>5132</v>
      </c>
      <c r="D103" s="97" t="s">
        <v>133</v>
      </c>
      <c r="E103" s="65"/>
      <c r="F103" s="65"/>
      <c r="G103" s="94"/>
      <c r="H103" s="93">
        <f t="shared" si="14"/>
        <v>0</v>
      </c>
      <c r="I103" s="93">
        <f t="shared" si="15"/>
        <v>0</v>
      </c>
      <c r="J103" s="98"/>
      <c r="K103" s="93"/>
      <c r="L103" s="139"/>
      <c r="M103" s="153"/>
    </row>
    <row r="104" spans="1:14" s="89" customFormat="1" ht="33.75" hidden="1" customHeight="1" x14ac:dyDescent="0.25">
      <c r="A104" s="211"/>
      <c r="B104" s="99"/>
      <c r="C104" s="91">
        <v>5133</v>
      </c>
      <c r="D104" s="97" t="s">
        <v>134</v>
      </c>
      <c r="E104" s="65"/>
      <c r="F104" s="65"/>
      <c r="G104" s="94"/>
      <c r="H104" s="93">
        <f t="shared" si="14"/>
        <v>0</v>
      </c>
      <c r="I104" s="93">
        <f t="shared" si="15"/>
        <v>0</v>
      </c>
      <c r="J104" s="98"/>
      <c r="K104" s="93"/>
      <c r="L104" s="139"/>
      <c r="M104" s="153"/>
    </row>
    <row r="105" spans="1:14" s="89" customFormat="1" ht="21" customHeight="1" x14ac:dyDescent="0.25">
      <c r="A105" s="212"/>
      <c r="B105" s="105">
        <v>31003</v>
      </c>
      <c r="C105" s="106">
        <v>5134</v>
      </c>
      <c r="D105" s="100" t="s">
        <v>135</v>
      </c>
      <c r="E105" s="107">
        <v>5600</v>
      </c>
      <c r="F105" s="107"/>
      <c r="G105" s="94">
        <f>64320+2830</f>
        <v>67150</v>
      </c>
      <c r="H105" s="108">
        <f t="shared" si="14"/>
        <v>67150</v>
      </c>
      <c r="I105" s="108">
        <f t="shared" si="15"/>
        <v>61550</v>
      </c>
      <c r="J105" s="101" t="s">
        <v>136</v>
      </c>
      <c r="K105" s="108">
        <v>0</v>
      </c>
      <c r="L105" s="141">
        <v>0</v>
      </c>
      <c r="M105" s="153"/>
      <c r="N105" s="109"/>
    </row>
    <row r="106" spans="1:14" s="89" customFormat="1" ht="22.5" customHeight="1" x14ac:dyDescent="0.25">
      <c r="A106" s="207" t="s">
        <v>9</v>
      </c>
      <c r="B106" s="207"/>
      <c r="C106" s="87"/>
      <c r="D106" s="47" t="s">
        <v>137</v>
      </c>
      <c r="E106" s="47">
        <f>SUM(E108:E109)</f>
        <v>42235.839999999997</v>
      </c>
      <c r="F106" s="47">
        <f>SUM(F108:F109)</f>
        <v>59862.3</v>
      </c>
      <c r="G106" s="103">
        <f>SUM(G108:G109)</f>
        <v>60224.800000000003</v>
      </c>
      <c r="H106" s="110">
        <f>+G106-F106</f>
        <v>362.5</v>
      </c>
      <c r="I106" s="110">
        <f>G106-E106</f>
        <v>17988.960000000006</v>
      </c>
      <c r="J106" s="47"/>
      <c r="K106" s="110">
        <f>+K108</f>
        <v>60814.068864000001</v>
      </c>
      <c r="L106" s="142">
        <f>+L108</f>
        <v>61234.872554666661</v>
      </c>
      <c r="M106" s="87"/>
      <c r="N106" s="111"/>
    </row>
    <row r="107" spans="1:14" s="95" customFormat="1" ht="12.75" customHeight="1" x14ac:dyDescent="0.25">
      <c r="A107" s="112" t="s">
        <v>122</v>
      </c>
      <c r="B107" s="112" t="s">
        <v>123</v>
      </c>
      <c r="C107" s="91"/>
      <c r="D107" s="92" t="s">
        <v>31</v>
      </c>
      <c r="E107" s="93"/>
      <c r="F107" s="93"/>
      <c r="G107" s="94"/>
      <c r="H107" s="93"/>
      <c r="I107" s="93"/>
      <c r="J107" s="93"/>
      <c r="K107" s="93"/>
      <c r="L107" s="139"/>
      <c r="M107" s="154"/>
      <c r="N107" s="113"/>
    </row>
    <row r="108" spans="1:14" s="89" customFormat="1" ht="21.75" customHeight="1" x14ac:dyDescent="0.25">
      <c r="A108" s="114">
        <v>1231</v>
      </c>
      <c r="B108" s="114">
        <v>11002</v>
      </c>
      <c r="C108" s="91">
        <v>4861</v>
      </c>
      <c r="D108" s="87" t="s">
        <v>118</v>
      </c>
      <c r="E108" s="65">
        <f>+'[3]Monthly arreas 2g պահուստ'!$K$75</f>
        <v>42235.839999999997</v>
      </c>
      <c r="F108" s="65">
        <v>59862.3</v>
      </c>
      <c r="G108" s="115">
        <v>60224.800000000003</v>
      </c>
      <c r="H108" s="93">
        <f>+G108-F108</f>
        <v>362.5</v>
      </c>
      <c r="I108" s="93">
        <f>G108-E108</f>
        <v>17988.960000000006</v>
      </c>
      <c r="J108" s="98"/>
      <c r="K108" s="93">
        <f>+'[1]32աշխատավարձի ֆոնդ (հավելավճար)'!AI18/1000</f>
        <v>60814.068864000001</v>
      </c>
      <c r="L108" s="139">
        <f>+'[1]32աշխատավարձի ֆոնդ (հավելավճար)'!AQ18/1000</f>
        <v>61234.872554666661</v>
      </c>
      <c r="M108" s="153"/>
    </row>
    <row r="109" spans="1:14" s="95" customFormat="1" x14ac:dyDescent="0.25">
      <c r="A109" s="116"/>
      <c r="B109" s="116"/>
      <c r="C109" s="116"/>
      <c r="D109" s="117"/>
      <c r="E109" s="118"/>
      <c r="F109" s="118"/>
      <c r="G109" s="119"/>
      <c r="H109" s="118"/>
      <c r="I109" s="118"/>
      <c r="J109" s="118"/>
      <c r="K109" s="118"/>
      <c r="L109" s="118"/>
      <c r="M109" s="154"/>
    </row>
    <row r="110" spans="1:14" s="89" customFormat="1" ht="25.5" customHeight="1" x14ac:dyDescent="0.25">
      <c r="A110" s="207" t="s">
        <v>9</v>
      </c>
      <c r="B110" s="207"/>
      <c r="C110" s="91"/>
      <c r="D110" s="157" t="s">
        <v>138</v>
      </c>
      <c r="E110" s="47">
        <f>SUM(E112:E113)</f>
        <v>9084.68</v>
      </c>
      <c r="F110" s="47">
        <f>SUM(F112:F113)</f>
        <v>10515.6</v>
      </c>
      <c r="G110" s="103">
        <f>SUM(G112:G113)</f>
        <v>8279.2000000000007</v>
      </c>
      <c r="H110" s="47">
        <f>+G110-F110</f>
        <v>-2236.3999999999996</v>
      </c>
      <c r="I110" s="110">
        <f>G110-E110</f>
        <v>-805.47999999999956</v>
      </c>
      <c r="J110" s="47"/>
      <c r="K110" s="110">
        <f>SUM(K112:K113)</f>
        <v>13622.508</v>
      </c>
      <c r="L110" s="142">
        <f>SUM(L112:L113)</f>
        <v>14117.308000000001</v>
      </c>
      <c r="M110" s="153"/>
    </row>
    <row r="111" spans="1:14" s="95" customFormat="1" ht="12.75" customHeight="1" x14ac:dyDescent="0.25">
      <c r="A111" s="156" t="s">
        <v>122</v>
      </c>
      <c r="B111" s="156" t="s">
        <v>123</v>
      </c>
      <c r="C111" s="91"/>
      <c r="D111" s="92" t="s">
        <v>31</v>
      </c>
      <c r="E111" s="93"/>
      <c r="F111" s="93"/>
      <c r="G111" s="94"/>
      <c r="H111" s="93"/>
      <c r="I111" s="93"/>
      <c r="J111" s="93"/>
      <c r="K111" s="93"/>
      <c r="L111" s="139"/>
      <c r="M111" s="154"/>
    </row>
    <row r="112" spans="1:14" s="89" customFormat="1" ht="25.5" customHeight="1" x14ac:dyDescent="0.25">
      <c r="A112" s="208">
        <v>1231</v>
      </c>
      <c r="B112" s="208">
        <v>11003</v>
      </c>
      <c r="C112" s="91">
        <v>4239</v>
      </c>
      <c r="D112" s="87" t="s">
        <v>67</v>
      </c>
      <c r="E112" s="65">
        <f>+[3]verapatr!$K$43</f>
        <v>8170.92</v>
      </c>
      <c r="F112" s="65">
        <v>8279.2000000000007</v>
      </c>
      <c r="G112" s="115">
        <v>8279.2000000000007</v>
      </c>
      <c r="H112" s="98">
        <f>+G112-F112</f>
        <v>0</v>
      </c>
      <c r="I112" s="98">
        <f>G112-E112</f>
        <v>108.28000000000065</v>
      </c>
      <c r="J112" s="98"/>
      <c r="K112" s="98">
        <f>+[4]Sheet2!$I$18</f>
        <v>12504.3</v>
      </c>
      <c r="L112" s="143">
        <f>+[4]Sheet2!$J$18</f>
        <v>12999.1</v>
      </c>
      <c r="M112" s="153"/>
    </row>
    <row r="113" spans="1:13" s="95" customFormat="1" ht="22.5" customHeight="1" x14ac:dyDescent="0.25">
      <c r="A113" s="209"/>
      <c r="B113" s="209"/>
      <c r="C113" s="91">
        <v>4727</v>
      </c>
      <c r="D113" s="87" t="s">
        <v>139</v>
      </c>
      <c r="E113" s="65">
        <f>+[3]verapatr!$K$60</f>
        <v>913.76</v>
      </c>
      <c r="F113" s="65">
        <v>2236.4</v>
      </c>
      <c r="G113" s="120"/>
      <c r="H113" s="121">
        <f>+G113-F113</f>
        <v>-2236.4</v>
      </c>
      <c r="I113" s="121">
        <f>G113-E113</f>
        <v>-913.76</v>
      </c>
      <c r="J113" s="122"/>
      <c r="K113" s="121">
        <f>+'[4]Sheet 4'!$D$12</f>
        <v>1118.2080000000001</v>
      </c>
      <c r="L113" s="144">
        <f>+'[4]Sheet 4'!$D$12</f>
        <v>1118.2080000000001</v>
      </c>
      <c r="M113" s="154"/>
    </row>
    <row r="114" spans="1:13" s="95" customFormat="1" x14ac:dyDescent="0.25">
      <c r="C114" s="116"/>
      <c r="D114" s="117"/>
      <c r="E114" s="118"/>
      <c r="F114" s="118"/>
      <c r="G114" s="118"/>
      <c r="H114" s="118"/>
      <c r="I114" s="118"/>
      <c r="J114" s="118"/>
      <c r="K114" s="118"/>
      <c r="L114" s="118"/>
    </row>
    <row r="116" spans="1:13" ht="207.75" customHeight="1" x14ac:dyDescent="0.25">
      <c r="B116" s="84" t="s">
        <v>162</v>
      </c>
      <c r="C116" s="198" t="s">
        <v>163</v>
      </c>
      <c r="D116" s="198"/>
      <c r="E116" s="198"/>
      <c r="F116" s="198"/>
      <c r="G116" s="198"/>
      <c r="H116" s="198"/>
    </row>
  </sheetData>
  <mergeCells count="15">
    <mergeCell ref="C116:H116"/>
    <mergeCell ref="A9:A17"/>
    <mergeCell ref="B12:B13"/>
    <mergeCell ref="B14:B16"/>
    <mergeCell ref="A1:H1"/>
    <mergeCell ref="D2:I2"/>
    <mergeCell ref="A5:B5"/>
    <mergeCell ref="A6:B6"/>
    <mergeCell ref="C6:D6"/>
    <mergeCell ref="A94:B94"/>
    <mergeCell ref="A106:B106"/>
    <mergeCell ref="A110:B110"/>
    <mergeCell ref="A112:A113"/>
    <mergeCell ref="B112:B113"/>
    <mergeCell ref="A96:A105"/>
  </mergeCells>
  <conditionalFormatting sqref="C7:D7">
    <cfRule type="cellIs" dxfId="4" priority="5" stopIfTrue="1" operator="equal">
      <formula>0</formula>
    </cfRule>
  </conditionalFormatting>
  <conditionalFormatting sqref="D13:D14">
    <cfRule type="cellIs" dxfId="3" priority="4" stopIfTrue="1" operator="equal">
      <formula>0</formula>
    </cfRule>
  </conditionalFormatting>
  <conditionalFormatting sqref="D110:L110">
    <cfRule type="cellIs" dxfId="2" priority="3" stopIfTrue="1" operator="equal">
      <formula>0</formula>
    </cfRule>
  </conditionalFormatting>
  <conditionalFormatting sqref="D106:L106">
    <cfRule type="cellIs" dxfId="1" priority="2" stopIfTrue="1" operator="equal">
      <formula>0</formula>
    </cfRule>
  </conditionalFormatting>
  <conditionalFormatting sqref="D94:L94">
    <cfRule type="cellIs" dxfId="0" priority="1" stopIfTrue="1" operator="equal">
      <formula>0</formula>
    </cfRule>
  </conditionalFormatting>
  <pageMargins left="0.2" right="0.2" top="0.26" bottom="0.2" header="0.3" footer="0.2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4" sqref="F3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Лист1.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2025-09-19T11:57:23Z</dcterms:modified>
</cp:coreProperties>
</file>